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codeName="DieseArbeitsmappe" defaultThemeVersion="166925"/>
  <mc:AlternateContent xmlns:mc="http://schemas.openxmlformats.org/markup-compatibility/2006">
    <mc:Choice Requires="x15">
      <x15ac:absPath xmlns:x15ac="http://schemas.microsoft.com/office/spreadsheetml/2010/11/ac" url="\\fs04\Transfer\Akademie\!Dateien für Homepage\Stellschrauben\"/>
    </mc:Choice>
  </mc:AlternateContent>
  <xr:revisionPtr revIDLastSave="0" documentId="8_{A0BB9753-1EE1-4BE8-8A38-27A0E5F6BE49}" xr6:coauthVersionLast="36" xr6:coauthVersionMax="36" xr10:uidLastSave="{00000000-0000-0000-0000-000000000000}"/>
  <bookViews>
    <workbookView xWindow="0" yWindow="0" windowWidth="28800" windowHeight="11685" tabRatio="559" activeTab="3" xr2:uid="{00000000-000D-0000-FFFF-FFFF00000000}"/>
  </bookViews>
  <sheets>
    <sheet name="Weltbild" sheetId="1" r:id="rId1"/>
    <sheet name="Werte-Ermittlung" sheetId="3" r:id="rId2"/>
    <sheet name="Lohnberechnung" sheetId="4" r:id="rId3"/>
    <sheet name="Lohnnebenkosten Arbeitgeber" sheetId="2" r:id="rId4"/>
  </sheets>
  <definedNames>
    <definedName name="_xlnm.Print_Area" localSheetId="0">Weltbild!$A$1:$F$131</definedName>
  </definedNames>
  <calcPr calcId="191029" iterateDelta="1E-4"/>
  <extLst>
    <ext xmlns:loext="http://schemas.libreoffice.org/" uri="{7626C862-2A13-11E5-B345-FEFF819CDC9F}">
      <loext:extCalcPr stringRefSyntax="CalcA1"/>
    </ext>
  </extLst>
</workbook>
</file>

<file path=xl/calcChain.xml><?xml version="1.0" encoding="utf-8"?>
<calcChain xmlns="http://schemas.openxmlformats.org/spreadsheetml/2006/main">
  <c r="AY25" i="3" l="1"/>
  <c r="AY23" i="3"/>
  <c r="AY21" i="3"/>
  <c r="AY19" i="3"/>
  <c r="AY17" i="3"/>
  <c r="AS25" i="3"/>
  <c r="AQ25" i="3"/>
  <c r="AS23" i="3"/>
  <c r="AQ23" i="3"/>
  <c r="AS21" i="3"/>
  <c r="AQ21" i="3"/>
  <c r="AS19" i="3"/>
  <c r="AQ19" i="3"/>
  <c r="AS17" i="3"/>
  <c r="AQ17" i="3"/>
  <c r="AD9" i="3" l="1"/>
  <c r="AD11" i="3"/>
  <c r="AD13" i="3"/>
  <c r="AD15" i="3"/>
  <c r="AD17" i="3"/>
  <c r="AD19" i="3"/>
  <c r="AD21" i="3"/>
  <c r="AD23" i="3"/>
  <c r="AD25" i="3"/>
  <c r="AD27" i="3"/>
  <c r="AD29" i="3"/>
  <c r="AD31" i="3"/>
  <c r="AD33" i="3"/>
  <c r="AD35" i="3"/>
  <c r="AD37" i="3"/>
  <c r="AD39" i="3"/>
  <c r="AD41" i="3"/>
  <c r="AD7" i="3"/>
  <c r="L9" i="3"/>
  <c r="L11" i="3"/>
  <c r="L13" i="3"/>
  <c r="L15" i="3"/>
  <c r="L17" i="3"/>
  <c r="L19" i="3"/>
  <c r="L21" i="3"/>
  <c r="L23" i="3"/>
  <c r="L25" i="3"/>
  <c r="L27" i="3"/>
  <c r="L29" i="3"/>
  <c r="L31" i="3"/>
  <c r="L33" i="3"/>
  <c r="L35" i="3"/>
  <c r="L37" i="3"/>
  <c r="L39" i="3"/>
  <c r="L41" i="3"/>
  <c r="L7" i="3"/>
  <c r="F71" i="1" l="1"/>
  <c r="AH7" i="3" l="1"/>
  <c r="AH9" i="3"/>
  <c r="AH11" i="3"/>
  <c r="AH13" i="3"/>
  <c r="AH15" i="3"/>
  <c r="AH17" i="3"/>
  <c r="AH19" i="3"/>
  <c r="AH21" i="3"/>
  <c r="AH23" i="3"/>
  <c r="AH25" i="3"/>
  <c r="X7" i="3"/>
  <c r="X9" i="3"/>
  <c r="X11" i="3"/>
  <c r="X13" i="3"/>
  <c r="X15" i="3"/>
  <c r="X17" i="3"/>
  <c r="X19" i="3"/>
  <c r="X21" i="3"/>
  <c r="X23" i="3"/>
  <c r="X25" i="3"/>
  <c r="X27" i="3"/>
  <c r="X29" i="3"/>
  <c r="X31" i="3"/>
  <c r="X33" i="3"/>
  <c r="X35" i="3"/>
  <c r="X37" i="3"/>
  <c r="X39" i="3"/>
  <c r="X41" i="3"/>
  <c r="Y44" i="3" l="1"/>
  <c r="AB41" i="3"/>
  <c r="AB39" i="3"/>
  <c r="AB37" i="3"/>
  <c r="AB35" i="3"/>
  <c r="AB33" i="3"/>
  <c r="AB31" i="3"/>
  <c r="AB29" i="3"/>
  <c r="AB27" i="3"/>
  <c r="AB25" i="3"/>
  <c r="Z42" i="3"/>
  <c r="Z41" i="3"/>
  <c r="Z40" i="3"/>
  <c r="Z39" i="3"/>
  <c r="Z38" i="3"/>
  <c r="Z37" i="3"/>
  <c r="Z36" i="3"/>
  <c r="Z35" i="3"/>
  <c r="Z34" i="3"/>
  <c r="Z33" i="3"/>
  <c r="Z32" i="3"/>
  <c r="Z31" i="3"/>
  <c r="Z30" i="3"/>
  <c r="Z29" i="3"/>
  <c r="Z28" i="3"/>
  <c r="Z27" i="3"/>
  <c r="Z26" i="3"/>
  <c r="Z25" i="3"/>
  <c r="Z23" i="3"/>
  <c r="Z21" i="3"/>
  <c r="Z19" i="3"/>
  <c r="Z17" i="3"/>
  <c r="Z15" i="3"/>
  <c r="Z13" i="3"/>
  <c r="Z11" i="3"/>
  <c r="Z9" i="3"/>
  <c r="Z7" i="3"/>
  <c r="H43" i="3"/>
  <c r="H41" i="3"/>
  <c r="H39" i="3"/>
  <c r="H37" i="3"/>
  <c r="H35" i="3"/>
  <c r="H33" i="3"/>
  <c r="H31" i="3"/>
  <c r="H29" i="3"/>
  <c r="H27" i="3"/>
  <c r="H25" i="3"/>
  <c r="H23" i="3"/>
  <c r="H21" i="3"/>
  <c r="H19" i="3"/>
  <c r="H17" i="3"/>
  <c r="H15" i="3"/>
  <c r="H13" i="3"/>
  <c r="H11" i="3"/>
  <c r="H9" i="3"/>
  <c r="H7" i="3"/>
  <c r="J41" i="3"/>
  <c r="J39" i="3"/>
  <c r="J37" i="3"/>
  <c r="J35" i="3"/>
  <c r="J33" i="3"/>
  <c r="J31" i="3"/>
  <c r="J29" i="3"/>
  <c r="J27" i="3"/>
  <c r="J25" i="3"/>
  <c r="H42" i="3" l="1"/>
  <c r="H40" i="3"/>
  <c r="H38" i="3"/>
  <c r="H36" i="3"/>
  <c r="H34" i="3"/>
  <c r="H32" i="3"/>
  <c r="H30" i="3"/>
  <c r="H28" i="3"/>
  <c r="H26" i="3"/>
  <c r="H8" i="3"/>
  <c r="J7" i="3" s="1"/>
  <c r="F50" i="1"/>
  <c r="AX28" i="3" l="1"/>
  <c r="M6" i="4"/>
  <c r="P9" i="4"/>
  <c r="K6" i="4"/>
  <c r="AR27" i="3" l="1"/>
  <c r="AP28" i="3"/>
  <c r="AY15" i="3"/>
  <c r="AS15" i="3"/>
  <c r="AQ15" i="3"/>
  <c r="AY13" i="3"/>
  <c r="AS13" i="3"/>
  <c r="AQ13" i="3"/>
  <c r="AY11" i="3"/>
  <c r="AS11" i="3"/>
  <c r="AQ11" i="3"/>
  <c r="AY9" i="3"/>
  <c r="AS9" i="3"/>
  <c r="AQ9" i="3"/>
  <c r="AY7" i="3"/>
  <c r="AS7" i="3"/>
  <c r="AQ7" i="3"/>
  <c r="P6" i="4"/>
  <c r="S6" i="4" s="1"/>
  <c r="M8" i="4"/>
  <c r="D79" i="1"/>
  <c r="E74" i="1"/>
  <c r="I23" i="3"/>
  <c r="G44" i="3"/>
  <c r="X43" i="3"/>
  <c r="H8" i="4"/>
  <c r="E55" i="4"/>
  <c r="G55" i="4" s="1"/>
  <c r="E54" i="4"/>
  <c r="G54" i="4" s="1"/>
  <c r="E53" i="4"/>
  <c r="G53" i="4" s="1"/>
  <c r="E52" i="4"/>
  <c r="G52" i="4" s="1"/>
  <c r="E51" i="4"/>
  <c r="G51" i="4" s="1"/>
  <c r="E50" i="4"/>
  <c r="G50" i="4" s="1"/>
  <c r="E49" i="4"/>
  <c r="G49" i="4" s="1"/>
  <c r="E48" i="4"/>
  <c r="G48" i="4" s="1"/>
  <c r="E47" i="4"/>
  <c r="G47" i="4" s="1"/>
  <c r="E46" i="4"/>
  <c r="G46" i="4" s="1"/>
  <c r="E45" i="4"/>
  <c r="G45" i="4" s="1"/>
  <c r="E44" i="4"/>
  <c r="G44" i="4" s="1"/>
  <c r="E43" i="4"/>
  <c r="G43" i="4" s="1"/>
  <c r="E42" i="4"/>
  <c r="G42" i="4" s="1"/>
  <c r="E41" i="4"/>
  <c r="G41" i="4" s="1"/>
  <c r="E40" i="4"/>
  <c r="G40" i="4" s="1"/>
  <c r="E39" i="4"/>
  <c r="G39" i="4" s="1"/>
  <c r="E38" i="4"/>
  <c r="G38" i="4" s="1"/>
  <c r="E37" i="4"/>
  <c r="G37" i="4" s="1"/>
  <c r="E36" i="4"/>
  <c r="G36" i="4" s="1"/>
  <c r="E35" i="4"/>
  <c r="G35" i="4" s="1"/>
  <c r="E34" i="4"/>
  <c r="G34" i="4" s="1"/>
  <c r="E33" i="4"/>
  <c r="G33" i="4" s="1"/>
  <c r="E32" i="4"/>
  <c r="G32" i="4" s="1"/>
  <c r="E31" i="4"/>
  <c r="G31" i="4" s="1"/>
  <c r="E30" i="4"/>
  <c r="G30" i="4" s="1"/>
  <c r="E29" i="4"/>
  <c r="G29" i="4" s="1"/>
  <c r="E28" i="4"/>
  <c r="G28" i="4" s="1"/>
  <c r="E27" i="4"/>
  <c r="G27" i="4" s="1"/>
  <c r="E26" i="4"/>
  <c r="G26" i="4" s="1"/>
  <c r="E25" i="4"/>
  <c r="G25" i="4" s="1"/>
  <c r="E24" i="4"/>
  <c r="G24" i="4" s="1"/>
  <c r="E23" i="4"/>
  <c r="G23" i="4" s="1"/>
  <c r="E22" i="4"/>
  <c r="G22" i="4" s="1"/>
  <c r="E21" i="4"/>
  <c r="G21" i="4" s="1"/>
  <c r="E20" i="4"/>
  <c r="G20" i="4" s="1"/>
  <c r="E19" i="4"/>
  <c r="G19" i="4" s="1"/>
  <c r="E18" i="4"/>
  <c r="G18" i="4" s="1"/>
  <c r="E17" i="4"/>
  <c r="G17" i="4" s="1"/>
  <c r="J19" i="4" l="1"/>
  <c r="J22" i="4"/>
  <c r="J27" i="4"/>
  <c r="P11" i="4"/>
  <c r="F51" i="1" s="1"/>
  <c r="AQ27" i="3"/>
  <c r="AS27" i="3"/>
  <c r="AY27" i="3"/>
  <c r="J29" i="4"/>
  <c r="J23" i="4"/>
  <c r="J21" i="4"/>
  <c r="J24" i="4"/>
  <c r="J17" i="4"/>
  <c r="J25" i="4"/>
  <c r="J18" i="4"/>
  <c r="J26" i="4"/>
  <c r="J20" i="4"/>
  <c r="J28" i="4"/>
  <c r="S8" i="4"/>
  <c r="S9" i="4" s="1"/>
  <c r="Z8" i="3"/>
  <c r="Z10" i="3"/>
  <c r="AB9" i="3" s="1"/>
  <c r="Z12" i="3"/>
  <c r="AB11" i="3" s="1"/>
  <c r="Z14" i="3"/>
  <c r="AB13" i="3" s="1"/>
  <c r="Z16" i="3"/>
  <c r="AB15" i="3" s="1"/>
  <c r="Z18" i="3"/>
  <c r="AB17" i="3" s="1"/>
  <c r="Z20" i="3"/>
  <c r="AB19" i="3" s="1"/>
  <c r="Z22" i="3"/>
  <c r="AB21" i="3" s="1"/>
  <c r="Z24" i="3"/>
  <c r="AB23" i="3" s="1"/>
  <c r="H24" i="3"/>
  <c r="J23" i="3" s="1"/>
  <c r="H22" i="3"/>
  <c r="J21" i="3" s="1"/>
  <c r="H20" i="3"/>
  <c r="J19" i="3" s="1"/>
  <c r="H18" i="3"/>
  <c r="J17" i="3" s="1"/>
  <c r="H16" i="3"/>
  <c r="J15" i="3" s="1"/>
  <c r="H14" i="3"/>
  <c r="J13" i="3" s="1"/>
  <c r="H12" i="3"/>
  <c r="J11" i="3" s="1"/>
  <c r="AJ25" i="3"/>
  <c r="AJ23" i="3"/>
  <c r="AJ21" i="3"/>
  <c r="AJ19" i="3"/>
  <c r="AJ17" i="3"/>
  <c r="AJ15" i="3"/>
  <c r="AJ13" i="3"/>
  <c r="AJ11" i="3"/>
  <c r="AJ9" i="3"/>
  <c r="AJ7" i="3"/>
  <c r="AA41" i="3"/>
  <c r="AA39" i="3"/>
  <c r="AA37" i="3"/>
  <c r="AA35" i="3"/>
  <c r="AA33" i="3"/>
  <c r="AA31" i="3"/>
  <c r="AA29" i="3"/>
  <c r="AA27" i="3"/>
  <c r="AA25" i="3"/>
  <c r="AA23" i="3"/>
  <c r="AA21" i="3"/>
  <c r="AA19" i="3"/>
  <c r="AA17" i="3"/>
  <c r="AA15" i="3"/>
  <c r="AA13" i="3"/>
  <c r="AA11" i="3"/>
  <c r="AA9" i="3"/>
  <c r="AA7" i="3"/>
  <c r="R25" i="3"/>
  <c r="R23" i="3"/>
  <c r="R21" i="3"/>
  <c r="R19" i="3"/>
  <c r="R17" i="3"/>
  <c r="R15" i="3"/>
  <c r="R13" i="3"/>
  <c r="R11" i="3"/>
  <c r="R9" i="3"/>
  <c r="R7" i="3"/>
  <c r="I41" i="3"/>
  <c r="I39" i="3"/>
  <c r="I37" i="3"/>
  <c r="I35" i="3"/>
  <c r="I33" i="3"/>
  <c r="I31" i="3"/>
  <c r="I29" i="3"/>
  <c r="I27" i="3"/>
  <c r="I25" i="3"/>
  <c r="I21" i="3"/>
  <c r="I19" i="3"/>
  <c r="I17" i="3"/>
  <c r="I15" i="3"/>
  <c r="I13" i="3"/>
  <c r="I11" i="3"/>
  <c r="I9" i="3"/>
  <c r="I7" i="3"/>
  <c r="F18" i="2"/>
  <c r="I18" i="2"/>
  <c r="H18" i="2"/>
  <c r="M16" i="4" s="1"/>
  <c r="G18" i="2"/>
  <c r="K16" i="4" s="1"/>
  <c r="E18" i="2"/>
  <c r="D18" i="2"/>
  <c r="C18" i="2"/>
  <c r="B18" i="2"/>
  <c r="D104" i="1"/>
  <c r="E56" i="1"/>
  <c r="E57" i="1" s="1"/>
  <c r="E55" i="1" s="1"/>
  <c r="D56" i="1"/>
  <c r="D57" i="1" s="1"/>
  <c r="D47" i="1"/>
  <c r="G58" i="1" s="1"/>
  <c r="D46" i="1"/>
  <c r="M21" i="4" l="1"/>
  <c r="N21" i="4" s="1"/>
  <c r="M23" i="4"/>
  <c r="N23" i="4" s="1"/>
  <c r="M26" i="4"/>
  <c r="N26" i="4" s="1"/>
  <c r="M18" i="4"/>
  <c r="N18" i="4" s="1"/>
  <c r="M22" i="4"/>
  <c r="N22" i="4" s="1"/>
  <c r="M25" i="4"/>
  <c r="N25" i="4" s="1"/>
  <c r="K17" i="4"/>
  <c r="L17" i="4" s="1"/>
  <c r="K24" i="4"/>
  <c r="L24" i="4" s="1"/>
  <c r="K29" i="4"/>
  <c r="L29" i="4" s="1"/>
  <c r="K20" i="4"/>
  <c r="L20" i="4" s="1"/>
  <c r="K28" i="4"/>
  <c r="L28" i="4" s="1"/>
  <c r="K27" i="4"/>
  <c r="L27" i="4" s="1"/>
  <c r="K19" i="4"/>
  <c r="L19" i="4" s="1"/>
  <c r="E75" i="1"/>
  <c r="E76" i="1" s="1"/>
  <c r="E77" i="1" s="1"/>
  <c r="E79" i="1" s="1"/>
  <c r="H16" i="4"/>
  <c r="AN7" i="3"/>
  <c r="D22" i="1" s="1"/>
  <c r="AY31" i="3"/>
  <c r="D24" i="1" s="1"/>
  <c r="AV7" i="3"/>
  <c r="D23" i="1"/>
  <c r="AN9" i="3"/>
  <c r="D25" i="1" s="1"/>
  <c r="D26" i="1" s="1"/>
  <c r="AB7" i="3"/>
  <c r="AB43" i="3" s="1"/>
  <c r="Z44" i="3"/>
  <c r="H10" i="3"/>
  <c r="J9" i="3" s="1"/>
  <c r="H51" i="3"/>
  <c r="I51" i="3" s="1"/>
  <c r="M19" i="4"/>
  <c r="N19" i="4" s="1"/>
  <c r="K22" i="4"/>
  <c r="L22" i="4" s="1"/>
  <c r="K21" i="4"/>
  <c r="L21" i="4" s="1"/>
  <c r="M27" i="4"/>
  <c r="N27" i="4" s="1"/>
  <c r="K26" i="4"/>
  <c r="L26" i="4" s="1"/>
  <c r="K25" i="4"/>
  <c r="L25" i="4" s="1"/>
  <c r="M20" i="4"/>
  <c r="N20" i="4" s="1"/>
  <c r="T6" i="4"/>
  <c r="M17" i="4"/>
  <c r="N17" i="4" s="1"/>
  <c r="M29" i="4"/>
  <c r="N29" i="4" s="1"/>
  <c r="K18" i="4"/>
  <c r="L18" i="4" s="1"/>
  <c r="K23" i="4"/>
  <c r="L23" i="4" s="1"/>
  <c r="M28" i="4"/>
  <c r="N28" i="4" s="1"/>
  <c r="M24" i="4"/>
  <c r="N24" i="4" s="1"/>
  <c r="AI27" i="3"/>
  <c r="Q27" i="3"/>
  <c r="N10" i="4"/>
  <c r="I43" i="3"/>
  <c r="D7" i="3" s="1"/>
  <c r="AA43" i="3"/>
  <c r="V7" i="3"/>
  <c r="AC43" i="3"/>
  <c r="V9" i="3"/>
  <c r="AD43" i="3"/>
  <c r="K43" i="3"/>
  <c r="L43" i="3"/>
  <c r="R27" i="3"/>
  <c r="AJ27" i="3"/>
  <c r="M10" i="4"/>
  <c r="O7" i="3"/>
  <c r="D7" i="1" s="1"/>
  <c r="AG7" i="3"/>
  <c r="D15" i="1" s="1"/>
  <c r="D58" i="1"/>
  <c r="D55" i="1"/>
  <c r="E58" i="1"/>
  <c r="E80" i="1" s="1"/>
  <c r="H30" i="4" l="1"/>
  <c r="I30" i="4" s="1"/>
  <c r="H24" i="4"/>
  <c r="I24" i="4" s="1"/>
  <c r="H28" i="4"/>
  <c r="I28" i="4" s="1"/>
  <c r="H38" i="4"/>
  <c r="I38" i="4" s="1"/>
  <c r="H25" i="4"/>
  <c r="I25" i="4" s="1"/>
  <c r="H36" i="4"/>
  <c r="I36" i="4" s="1"/>
  <c r="H46" i="4"/>
  <c r="I46" i="4" s="1"/>
  <c r="H26" i="4"/>
  <c r="I26" i="4" s="1"/>
  <c r="H44" i="4"/>
  <c r="I44" i="4" s="1"/>
  <c r="H54" i="4"/>
  <c r="I54" i="4" s="1"/>
  <c r="H52" i="4"/>
  <c r="I52" i="4" s="1"/>
  <c r="H37" i="4"/>
  <c r="I37" i="4" s="1"/>
  <c r="H21" i="4"/>
  <c r="I21" i="4" s="1"/>
  <c r="H43" i="4"/>
  <c r="I43" i="4" s="1"/>
  <c r="H33" i="4"/>
  <c r="I33" i="4" s="1"/>
  <c r="H51" i="4"/>
  <c r="I51" i="4" s="1"/>
  <c r="H47" i="4"/>
  <c r="I47" i="4" s="1"/>
  <c r="H45" i="4"/>
  <c r="I45" i="4" s="1"/>
  <c r="H41" i="4"/>
  <c r="I41" i="4" s="1"/>
  <c r="H18" i="4"/>
  <c r="I18" i="4" s="1"/>
  <c r="H55" i="4"/>
  <c r="I55" i="4" s="1"/>
  <c r="H53" i="4"/>
  <c r="I53" i="4" s="1"/>
  <c r="H49" i="4"/>
  <c r="I49" i="4" s="1"/>
  <c r="H50" i="4"/>
  <c r="I50" i="4" s="1"/>
  <c r="H22" i="4"/>
  <c r="I22" i="4" s="1"/>
  <c r="H20" i="4"/>
  <c r="I20" i="4" s="1"/>
  <c r="H42" i="4"/>
  <c r="I42" i="4" s="1"/>
  <c r="H19" i="4"/>
  <c r="I19" i="4" s="1"/>
  <c r="H32" i="4"/>
  <c r="I32" i="4" s="1"/>
  <c r="H27" i="4"/>
  <c r="I27" i="4" s="1"/>
  <c r="H23" i="4"/>
  <c r="I23" i="4" s="1"/>
  <c r="H34" i="4"/>
  <c r="I34" i="4" s="1"/>
  <c r="H40" i="4"/>
  <c r="I40" i="4" s="1"/>
  <c r="H35" i="4"/>
  <c r="I35" i="4" s="1"/>
  <c r="H31" i="4"/>
  <c r="I31" i="4" s="1"/>
  <c r="H29" i="4"/>
  <c r="I29" i="4" s="1"/>
  <c r="H48" i="4"/>
  <c r="I48" i="4" s="1"/>
  <c r="H39" i="4"/>
  <c r="I39" i="4" s="1"/>
  <c r="H10" i="4"/>
  <c r="H17" i="4"/>
  <c r="I17" i="4" s="1"/>
  <c r="D27" i="1"/>
  <c r="H49" i="3"/>
  <c r="W9" i="3"/>
  <c r="D17" i="1" s="1"/>
  <c r="I49" i="3"/>
  <c r="W7" i="3"/>
  <c r="D14" i="1" s="1"/>
  <c r="H61" i="3"/>
  <c r="H44" i="3"/>
  <c r="E9" i="3" s="1"/>
  <c r="D9" i="1" s="1"/>
  <c r="J43" i="3"/>
  <c r="I47" i="3" s="1"/>
  <c r="D28" i="1"/>
  <c r="H47" i="3"/>
  <c r="F74" i="1"/>
  <c r="R43" i="3"/>
  <c r="AJ43" i="3"/>
  <c r="D16" i="1" s="1"/>
  <c r="F60" i="1" l="1"/>
  <c r="D60" i="1"/>
  <c r="H53" i="3"/>
  <c r="H55" i="3" s="1"/>
  <c r="D35" i="1" s="1"/>
  <c r="I53" i="3"/>
  <c r="H62" i="3"/>
  <c r="I61" i="3"/>
  <c r="E7" i="3"/>
  <c r="D6" i="1" s="1"/>
  <c r="F56" i="1"/>
  <c r="F57" i="1" s="1"/>
  <c r="F76" i="1"/>
  <c r="F77" i="1" s="1"/>
  <c r="F79" i="1" s="1"/>
  <c r="D80" i="1"/>
  <c r="D18" i="1"/>
  <c r="F58" i="1" l="1"/>
  <c r="D59" i="1" s="1"/>
  <c r="D61" i="1" s="1"/>
  <c r="F55" i="1"/>
  <c r="I57" i="3"/>
  <c r="H59" i="3"/>
  <c r="H57" i="3"/>
  <c r="D36" i="1" s="1"/>
  <c r="I55" i="3"/>
  <c r="I59" i="3"/>
  <c r="H63" i="3"/>
  <c r="I62" i="3"/>
  <c r="D20" i="1"/>
  <c r="D19" i="1"/>
  <c r="D9" i="3"/>
  <c r="D10" i="1" s="1"/>
  <c r="D8" i="1"/>
  <c r="F80" i="1" l="1"/>
  <c r="H64" i="3"/>
  <c r="I64" i="3" s="1"/>
  <c r="I63" i="3"/>
  <c r="D12" i="1"/>
  <c r="D37" i="1" s="1"/>
  <c r="D11" i="1"/>
  <c r="D39" i="1" s="1"/>
  <c r="D38" i="1"/>
  <c r="G65" i="1" l="1"/>
  <c r="G74" i="1" s="1"/>
  <c r="F63" i="1"/>
  <c r="F65" i="1" s="1"/>
  <c r="F81" i="1" s="1"/>
  <c r="D63" i="1"/>
  <c r="D65" i="1" s="1"/>
  <c r="E63" i="1"/>
  <c r="E65" i="1" s="1"/>
  <c r="E81" i="1" s="1"/>
  <c r="G85" i="1"/>
  <c r="F85" i="1"/>
  <c r="E85" i="1"/>
  <c r="D85" i="1"/>
  <c r="D86" i="1"/>
  <c r="E86" i="1"/>
  <c r="G86" i="1"/>
  <c r="F86" i="1"/>
  <c r="G80" i="1" l="1"/>
  <c r="G81" i="1"/>
  <c r="D88" i="1"/>
  <c r="D81" i="1"/>
  <c r="D67" i="1"/>
  <c r="D64" i="1"/>
  <c r="E88" i="1"/>
  <c r="E64" i="1"/>
  <c r="F64" i="1" l="1"/>
  <c r="D66" i="1"/>
  <c r="F88" i="1"/>
  <c r="G79" i="1"/>
  <c r="G88" i="1" s="1"/>
  <c r="D106" i="1" l="1"/>
  <c r="D90" i="1"/>
  <c r="D108" i="1" s="1"/>
  <c r="D91" i="1" l="1"/>
  <c r="D110" i="1" s="1"/>
  <c r="D3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JA</author>
    <author>Jan Schreiber</author>
  </authors>
  <commentList>
    <comment ref="C9" authorId="0" shapeId="0" xr:uid="{00000000-0006-0000-0000-000001000000}">
      <text>
        <r>
          <rPr>
            <b/>
            <sz val="8"/>
            <color rgb="FF000000"/>
            <rFont val="Tahoma"/>
            <family val="2"/>
            <charset val="1"/>
          </rPr>
          <t xml:space="preserve">Die Therapiedauer für Kassenleistungen ergibt sich aus den Rahmeverträgen der Krankenkassen mit den Verbänden der Leistungserbringer.
</t>
        </r>
      </text>
    </comment>
    <comment ref="C10" authorId="0" shapeId="0" xr:uid="{00000000-0006-0000-0000-000002000000}">
      <text>
        <r>
          <rPr>
            <b/>
            <sz val="8"/>
            <color rgb="FF000000"/>
            <rFont val="Tahoma"/>
            <family val="2"/>
          </rPr>
          <t>Arbeitsproduktivität = Therapieeinheiten pro Stunde</t>
        </r>
      </text>
    </comment>
    <comment ref="D10" authorId="0" shapeId="0" xr:uid="{00000000-0006-0000-0000-000010000000}">
      <text>
        <r>
          <rPr>
            <b/>
            <sz val="8"/>
            <color rgb="FF000000"/>
            <rFont val="Tahoma"/>
            <family val="2"/>
            <charset val="1"/>
          </rPr>
          <t>Berechnet sich aus 60 Minuten geteilt durch die Anzahl der Minuten einer Therapie auf Kassenleistung</t>
        </r>
      </text>
    </comment>
    <comment ref="D11" authorId="0" shapeId="0" xr:uid="{00000000-0006-0000-0000-000011000000}">
      <text>
        <r>
          <rPr>
            <b/>
            <sz val="8"/>
            <color rgb="FF000000"/>
            <rFont val="Tahoma"/>
            <family val="2"/>
            <charset val="1"/>
          </rPr>
          <t xml:space="preserve">Ergibt sich aus den Therapieeinheiten pro Stunde und dem Anteil der Passivleistungen
</t>
        </r>
      </text>
    </comment>
    <comment ref="C17" authorId="0" shapeId="0" xr:uid="{00000000-0006-0000-0000-000003000000}">
      <text>
        <r>
          <rPr>
            <sz val="8"/>
            <color rgb="FF000000"/>
            <rFont val="Tahoma"/>
            <family val="2"/>
            <charset val="1"/>
          </rPr>
          <t>Die privaten Krankenversicherer geben zum Teil eine Mindestbehandlungsdauer vor, z.B.:
KGN Erwachsene 30 Min, 
KGN Kinder 45 Min</t>
        </r>
      </text>
    </comment>
    <comment ref="D18" authorId="0" shapeId="0" xr:uid="{00000000-0006-0000-0000-000012000000}">
      <text>
        <r>
          <rPr>
            <sz val="8"/>
            <color rgb="FF000000"/>
            <rFont val="Tahoma"/>
            <family val="2"/>
            <charset val="1"/>
          </rPr>
          <t>Berechnet sich aus 60 Minuten geteilt durch die Anzahl der Minuten einer Privattherapie.</t>
        </r>
      </text>
    </comment>
    <comment ref="D19" authorId="0" shapeId="0" xr:uid="{00000000-0006-0000-0000-000013000000}">
      <text>
        <r>
          <rPr>
            <sz val="8"/>
            <color rgb="FF000000"/>
            <rFont val="Tahoma"/>
            <family val="2"/>
            <charset val="1"/>
          </rPr>
          <t xml:space="preserve">Ergibt sich aus den Therapieeinheiten pro Stunde und dem Anteil der Passivleistungen
</t>
        </r>
      </text>
    </comment>
    <comment ref="D37" authorId="0" shapeId="0" xr:uid="{00000000-0006-0000-0000-000014000000}">
      <text>
        <r>
          <rPr>
            <b/>
            <sz val="8"/>
            <color rgb="FF000000"/>
            <rFont val="Tahoma"/>
            <family val="2"/>
          </rPr>
          <t>Der Umsatz pro Stunde für Kassenleistungen und Privatleistungen unter Berücksichtigung von deren Verhältnis zueinander</t>
        </r>
      </text>
    </comment>
    <comment ref="D38" authorId="0" shapeId="0" xr:uid="{00000000-0006-0000-0000-000015000000}">
      <text>
        <r>
          <rPr>
            <b/>
            <sz val="8"/>
            <color rgb="FF000000"/>
            <rFont val="Tahoma"/>
            <family val="2"/>
          </rPr>
          <t>Therapieeinheiten der Kassenleistungen und Privatleistungen pro Stunde unter Berücksichtigung von deren Verhältnis zueinander</t>
        </r>
      </text>
    </comment>
    <comment ref="D39" authorId="0" shapeId="0" xr:uid="{00000000-0006-0000-0000-000016000000}">
      <text>
        <r>
          <rPr>
            <b/>
            <sz val="8"/>
            <color rgb="FF000000"/>
            <rFont val="Tahoma"/>
            <family val="2"/>
          </rPr>
          <t>Anzahl der gesetzlichen und privaten Passivleistungen
pro Stunde unter Berücksichtigung deren Verhältnis zueinander</t>
        </r>
      </text>
    </comment>
    <comment ref="C41" authorId="0" shapeId="0" xr:uid="{00000000-0006-0000-0000-000004000000}">
      <text>
        <r>
          <rPr>
            <b/>
            <sz val="8"/>
            <color rgb="FF000000"/>
            <rFont val="Tahoma"/>
            <family val="2"/>
          </rPr>
          <t>Ausgehend für eine Vollzeitkraft und einer 5 Tage Woche
www.schnelle-online.info/Arbeitstage-pro-Jahr.php</t>
        </r>
      </text>
    </comment>
    <comment ref="C42" authorId="0" shapeId="0" xr:uid="{00000000-0006-0000-0000-000005000000}">
      <text>
        <r>
          <rPr>
            <b/>
            <sz val="8"/>
            <color rgb="FF000000"/>
            <rFont val="Tahoma"/>
            <family val="2"/>
          </rPr>
          <t>Gesetzlich ist ein Mindesturlaub vorgeschrieben. Abweichend kann im Arbeitsvertrag mehr Urlaub vereinbart werden</t>
        </r>
      </text>
    </comment>
    <comment ref="C43" authorId="0" shapeId="0" xr:uid="{00000000-0006-0000-0000-000006000000}">
      <text>
        <r>
          <rPr>
            <b/>
            <sz val="8"/>
            <color rgb="FF000000"/>
            <rFont val="Tahoma"/>
            <family val="2"/>
          </rPr>
          <t>Durchschnittliche Krankheitstage im Jahr 2006 von Physiotherapeuten: 11.8 Tage www.zvk.org/s/content.php?area=114&amp;sub=339&amp;det=362&amp;step=366&amp;news_id=4471&amp;suchbegriff=gesundheitsberufe&amp;zvk_org=58297c4a75f36ab279af8d28e1217b4d</t>
        </r>
      </text>
    </comment>
    <comment ref="C44" authorId="0" shapeId="0" xr:uid="{00000000-0006-0000-0000-000007000000}">
      <text>
        <r>
          <rPr>
            <b/>
            <sz val="8"/>
            <color rgb="FF000000"/>
            <rFont val="Tahoma"/>
            <family val="2"/>
          </rPr>
          <t>frei verhandelbar</t>
        </r>
      </text>
    </comment>
    <comment ref="F44" authorId="1" shapeId="0" xr:uid="{DCF8FB78-EA11-4CF2-A9A1-94821A1B2059}">
      <text>
        <r>
          <rPr>
            <b/>
            <sz val="9"/>
            <color indexed="81"/>
            <rFont val="Segoe UI"/>
            <family val="2"/>
          </rPr>
          <t>JA:</t>
        </r>
        <r>
          <rPr>
            <sz val="9"/>
            <color indexed="81"/>
            <rFont val="Segoe UI"/>
            <family val="2"/>
          </rPr>
          <t xml:space="preserve">
Stundenlohn eintragen</t>
        </r>
      </text>
    </comment>
    <comment ref="F46" authorId="1" shapeId="0" xr:uid="{BA98DDE8-C1A4-4DC5-9720-965AE2B29D14}">
      <text>
        <r>
          <rPr>
            <b/>
            <sz val="9"/>
            <color indexed="81"/>
            <rFont val="Segoe UI"/>
            <family val="2"/>
          </rPr>
          <t>JA:</t>
        </r>
        <r>
          <rPr>
            <sz val="9"/>
            <color indexed="81"/>
            <rFont val="Segoe UI"/>
            <family val="2"/>
          </rPr>
          <t xml:space="preserve">
Arbeitstage pro Woche eintragen</t>
        </r>
      </text>
    </comment>
    <comment ref="F48" authorId="1" shapeId="0" xr:uid="{A0AEFFC9-5256-4E9C-9C30-9F3ADBEFAAA3}">
      <text>
        <r>
          <rPr>
            <b/>
            <sz val="9"/>
            <color indexed="81"/>
            <rFont val="Segoe UI"/>
            <family val="2"/>
          </rPr>
          <t>JA:</t>
        </r>
        <r>
          <rPr>
            <sz val="9"/>
            <color indexed="81"/>
            <rFont val="Segoe UI"/>
            <family val="2"/>
          </rPr>
          <t xml:space="preserve">
Anzahl der Arbeitsstunden pro Woche eintragen.</t>
        </r>
      </text>
    </comment>
    <comment ref="F50" authorId="1" shapeId="0" xr:uid="{05802879-8A44-4F69-BD31-73E5E527C7ED}">
      <text>
        <r>
          <rPr>
            <b/>
            <sz val="9"/>
            <color indexed="81"/>
            <rFont val="Segoe UI"/>
            <family val="2"/>
          </rPr>
          <t>JA:</t>
        </r>
        <r>
          <rPr>
            <sz val="9"/>
            <color indexed="81"/>
            <rFont val="Segoe UI"/>
            <family val="2"/>
          </rPr>
          <t xml:space="preserve">
NICHTS eintragen - Zelle wird automatisch befüllt</t>
        </r>
      </text>
    </comment>
    <comment ref="G50" authorId="1" shapeId="0" xr:uid="{F0AB6A10-6A22-4A82-8658-165DD0787FE2}">
      <text>
        <r>
          <rPr>
            <b/>
            <sz val="9"/>
            <color indexed="81"/>
            <rFont val="Segoe UI"/>
            <family val="2"/>
          </rPr>
          <t>JA:</t>
        </r>
        <r>
          <rPr>
            <sz val="9"/>
            <color indexed="81"/>
            <rFont val="Segoe UI"/>
            <family val="2"/>
          </rPr>
          <t xml:space="preserve">
Hier die Anzahl der Wochenstunden eintragen.</t>
        </r>
      </text>
    </comment>
    <comment ref="C51" authorId="0" shapeId="0" xr:uid="{00000000-0006-0000-0000-000008000000}">
      <text>
        <r>
          <rPr>
            <b/>
            <sz val="8"/>
            <color rgb="FF000000"/>
            <rFont val="Tahoma"/>
            <family val="2"/>
          </rPr>
          <t>hier wird von 5 Arbeitstagen pro Woche ausgegangen</t>
        </r>
      </text>
    </comment>
    <comment ref="G51" authorId="1" shapeId="0" xr:uid="{C780EDD6-0CA1-4FF7-8CFE-962ACC335AD7}">
      <text>
        <r>
          <rPr>
            <b/>
            <sz val="9"/>
            <color indexed="81"/>
            <rFont val="Segoe UI"/>
            <family val="2"/>
          </rPr>
          <t>JA:</t>
        </r>
        <r>
          <rPr>
            <sz val="9"/>
            <color indexed="81"/>
            <rFont val="Segoe UI"/>
            <family val="2"/>
          </rPr>
          <t xml:space="preserve">
Hier die Anzahl der Arbeitsstunden pro Tag eintragen.</t>
        </r>
      </text>
    </comment>
    <comment ref="E52" authorId="1" shapeId="0" xr:uid="{99153DF1-E33C-4F95-8D89-1CB83D52271D}">
      <text>
        <r>
          <rPr>
            <b/>
            <sz val="9"/>
            <color indexed="81"/>
            <rFont val="Segoe UI"/>
            <family val="2"/>
          </rPr>
          <t>JA:</t>
        </r>
        <r>
          <rPr>
            <sz val="9"/>
            <color indexed="81"/>
            <rFont val="Segoe UI"/>
            <family val="2"/>
          </rPr>
          <t xml:space="preserve">
Hier die Anzahl der Therapeuten eintragen.</t>
        </r>
      </text>
    </comment>
    <comment ref="F52" authorId="1" shapeId="0" xr:uid="{AD4831A3-263A-453A-AE9D-BCC56E1DEF35}">
      <text>
        <r>
          <rPr>
            <b/>
            <sz val="9"/>
            <color indexed="81"/>
            <rFont val="Segoe UI"/>
            <family val="2"/>
          </rPr>
          <t>JA:</t>
        </r>
        <r>
          <rPr>
            <sz val="9"/>
            <color indexed="81"/>
            <rFont val="Segoe UI"/>
            <family val="2"/>
          </rPr>
          <t xml:space="preserve">
Hier die Anzahl der Therapeuten eintragen.</t>
        </r>
      </text>
    </comment>
    <comment ref="G52" authorId="1" shapeId="0" xr:uid="{EC79A0E0-F0C6-4090-94FA-74AC0141ABBC}">
      <text>
        <r>
          <rPr>
            <b/>
            <sz val="9"/>
            <color indexed="81"/>
            <rFont val="Segoe UI"/>
            <family val="2"/>
          </rPr>
          <t>JA:</t>
        </r>
        <r>
          <rPr>
            <sz val="9"/>
            <color indexed="81"/>
            <rFont val="Segoe UI"/>
            <family val="2"/>
          </rPr>
          <t xml:space="preserve">
Hier die Anzahl der Therapeuten eintragen.</t>
        </r>
      </text>
    </comment>
    <comment ref="F53" authorId="2" shapeId="0" xr:uid="{70BE5239-BCF8-4E79-B871-A398A4121E70}">
      <text>
        <r>
          <rPr>
            <b/>
            <sz val="9"/>
            <color indexed="81"/>
            <rFont val="Segoe UI"/>
            <family val="2"/>
          </rPr>
          <t>Jan Schreiber:</t>
        </r>
        <r>
          <rPr>
            <sz val="9"/>
            <color indexed="81"/>
            <rFont val="Segoe UI"/>
            <family val="2"/>
          </rPr>
          <t xml:space="preserve">
ggf. etwaige Teamzeiten eintragen, zu denen die 520-€-Kräfte teilnehmen</t>
        </r>
      </text>
    </comment>
    <comment ref="F54" authorId="2" shapeId="0" xr:uid="{5320FFD4-8710-4505-A842-97BC2A6B47A4}">
      <text>
        <r>
          <rPr>
            <b/>
            <sz val="9"/>
            <color indexed="81"/>
            <rFont val="Segoe UI"/>
            <family val="2"/>
          </rPr>
          <t>Jan Schreiber:</t>
        </r>
        <r>
          <rPr>
            <sz val="9"/>
            <color indexed="81"/>
            <rFont val="Segoe UI"/>
            <family val="2"/>
          </rPr>
          <t xml:space="preserve">
Leerlaufzeit pro Tag hier ggf. mit 5-10 min. eintragen</t>
        </r>
      </text>
    </comment>
    <comment ref="C63" authorId="0" shapeId="0" xr:uid="{00000000-0006-0000-0000-000009000000}">
      <text>
        <r>
          <rPr>
            <b/>
            <sz val="8"/>
            <color rgb="FF000000"/>
            <rFont val="Tahoma"/>
            <family val="2"/>
          </rPr>
          <t>Produktive Arbeitszeit multipliziert mit dem durchschnittlichen Umsatz</t>
        </r>
      </text>
    </comment>
    <comment ref="F72" authorId="2" shapeId="0" xr:uid="{C1AA2969-D47A-4162-AA8A-4A873F3535E7}">
      <text>
        <r>
          <rPr>
            <b/>
            <sz val="9"/>
            <color indexed="81"/>
            <rFont val="Segoe UI"/>
            <family val="2"/>
          </rPr>
          <t>Jan Schreiber:</t>
        </r>
        <r>
          <rPr>
            <sz val="9"/>
            <color indexed="81"/>
            <rFont val="Segoe UI"/>
            <family val="2"/>
          </rPr>
          <t xml:space="preserve">
Anzahl der Gehaltsmonate eintragen - i.d.R. 12</t>
        </r>
      </text>
    </comment>
    <comment ref="F73" authorId="2" shapeId="0" xr:uid="{4DD40F92-38FB-4EB5-891E-627D8F9F4626}">
      <text>
        <r>
          <rPr>
            <b/>
            <sz val="9"/>
            <color indexed="81"/>
            <rFont val="Segoe UI"/>
            <family val="2"/>
          </rPr>
          <t>Jan Schreiber:</t>
        </r>
        <r>
          <rPr>
            <sz val="9"/>
            <color indexed="81"/>
            <rFont val="Segoe UI"/>
            <family val="2"/>
          </rPr>
          <t xml:space="preserve">
ggf. eine Prämie, Einmalzahlung, Weihnachtsgeld o.ä. eintragen</t>
        </r>
      </text>
    </comment>
    <comment ref="C75" authorId="0" shapeId="0" xr:uid="{00000000-0006-0000-0000-00000A000000}">
      <text>
        <r>
          <rPr>
            <sz val="10"/>
            <rFont val="Arial"/>
            <family val="2"/>
          </rPr>
          <t xml:space="preserve">Arbeitgeber-Anteil an der Sozialversicherung:  
Rentenversicherung 9,95% 
Krankenversicherung 7,3%  
Pflegeversicherung 0,975% 
Arbeitslosenversicherung 1,4%  
</t>
        </r>
        <r>
          <rPr>
            <b/>
            <u/>
            <sz val="8"/>
            <color rgb="FF000000"/>
            <rFont val="Tahoma"/>
            <family val="2"/>
            <charset val="1"/>
          </rPr>
          <t xml:space="preserve">Gesamtbeitrag 19,625%  
</t>
        </r>
        <r>
          <rPr>
            <b/>
            <sz val="8"/>
            <color rgb="FF000000"/>
            <rFont val="Tahoma"/>
            <family val="2"/>
          </rPr>
          <t xml:space="preserve">
450-Euro-Minijobs (gewerblich):
Pauschalbeiträge zur Krankenversicherung (KV) 13 %
Pauschalbeiträge zur Rentenversicherung (RV) 15 % 
Einheitliche Pauschsteuer 2 %  (bei Verzicht auf die Vorlage der Lohnsteuerkarte)
Umlage 1 (U1) bei Krankheit 0,6 % (bei einer Beschäftigungsdauer von mehr als 4 Wochen)
Umlage 2 (U2) Schwangerschaft/Mutterschaft 0,07 %  
Insolvenzgeldumlage 0,10 % (Der Bund, die Länder, die Gemeinden sowie Körperschaften, Stiftungen und Anstalten des öffentlichen Rechts, über deren Vermögen ein Insolvenzverfahren nicht zulässig ist, und solche juristische Personen des öffentlichen Rechts, bei denen der Bund, ein Land oder eine Gemeinde kraft Gesetzes die Zahlungsfähigkeit sichert, und private Haushalte werden nicht in die Umlage einbezogen.
</t>
        </r>
        <r>
          <rPr>
            <b/>
            <u/>
            <sz val="8"/>
            <color rgb="FF000000"/>
            <rFont val="Tahoma"/>
            <family val="2"/>
            <charset val="1"/>
          </rPr>
          <t>Gesamtbetrag 29,07% (31,07%)</t>
        </r>
      </text>
    </comment>
    <comment ref="C81" authorId="0" shapeId="0" xr:uid="{00000000-0006-0000-0000-00000B000000}">
      <text>
        <r>
          <rPr>
            <b/>
            <sz val="8"/>
            <color rgb="FF000000"/>
            <rFont val="Tahoma"/>
            <family val="2"/>
          </rPr>
          <t>Kosten pro MA / Umsatz pro MA</t>
        </r>
      </text>
    </comment>
    <comment ref="C83" authorId="0" shapeId="0" xr:uid="{00000000-0006-0000-0000-00000C000000}">
      <text>
        <r>
          <rPr>
            <b/>
            <sz val="8"/>
            <color rgb="FF000000"/>
            <rFont val="Tahoma"/>
            <family val="2"/>
          </rPr>
          <t>Hier sind die Kosten gemeint, die zur Erbringung der Dienstleistung entstehen, z.B. Verbrauchsmaterialien wie Massageöl, Papierauflagen, usw.</t>
        </r>
      </text>
    </comment>
    <comment ref="C84" authorId="0" shapeId="0" xr:uid="{00000000-0006-0000-0000-00000D000000}">
      <text>
        <r>
          <rPr>
            <b/>
            <sz val="8"/>
            <color rgb="FF000000"/>
            <rFont val="Tahoma"/>
            <family val="2"/>
          </rPr>
          <t>Hier sind die Kosten gemeint, die zur Erbringung der Dienstleistung entehen, z.B. Verbrauchmaterialien wie Fango, Eis, usw.</t>
        </r>
      </text>
    </comment>
    <comment ref="C85" authorId="0" shapeId="0" xr:uid="{00000000-0006-0000-0000-00000E000000}">
      <text>
        <r>
          <rPr>
            <b/>
            <sz val="8"/>
            <color rgb="FF000000"/>
            <rFont val="Tahoma"/>
            <family val="2"/>
          </rPr>
          <t>Anzahl der Aktivleistungen pro Therapeut im Jahr multipliziert mit deren Kosten</t>
        </r>
      </text>
    </comment>
    <comment ref="C86" authorId="0" shapeId="0" xr:uid="{00000000-0006-0000-0000-00000F000000}">
      <text>
        <r>
          <rPr>
            <b/>
            <sz val="8"/>
            <color rgb="FF000000"/>
            <rFont val="Tahoma"/>
            <family val="2"/>
          </rPr>
          <t>Anzahl der Passivleistungen pro Therapeut im Jahr multipliziert mit deren Kosten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JA</author>
  </authors>
  <commentList>
    <comment ref="AP7" authorId="0" shapeId="0" xr:uid="{40956FB4-C5C5-4DC1-BA32-33FC34617023}">
      <text>
        <r>
          <rPr>
            <sz val="8"/>
            <rFont val="Arial"/>
            <family val="2"/>
          </rPr>
          <t>Einzelpreis der Leistung eintragen – bei Nichtbelegung „0“ eintrage</t>
        </r>
      </text>
    </comment>
    <comment ref="AX7" authorId="0" shapeId="0" xr:uid="{D1D1F4FA-E361-4209-B68A-FDE2117FD335}">
      <text>
        <r>
          <rPr>
            <sz val="8"/>
            <rFont val="Arial"/>
            <family val="2"/>
          </rPr>
          <t>Einzelpreis der Leistung eintragen – bei Nichtbelegung „0“ eintrage</t>
        </r>
      </text>
    </comment>
    <comment ref="AP8" authorId="1" shapeId="0" xr:uid="{908B568B-6542-4124-B6C7-0C2A02C19488}">
      <text>
        <r>
          <rPr>
            <b/>
            <sz val="9"/>
            <color indexed="81"/>
            <rFont val="Segoe UI"/>
            <family val="2"/>
          </rPr>
          <t>JA:</t>
        </r>
        <r>
          <rPr>
            <sz val="9"/>
            <color indexed="81"/>
            <rFont val="Segoe UI"/>
            <family val="2"/>
          </rPr>
          <t xml:space="preserve">
Anzahl der Termine der Leistung eintragen</t>
        </r>
      </text>
    </comment>
    <comment ref="AX8" authorId="1" shapeId="0" xr:uid="{7920AD42-229C-4A36-9DFC-2AA1E5A25AAA}">
      <text>
        <r>
          <rPr>
            <b/>
            <sz val="9"/>
            <color indexed="81"/>
            <rFont val="Segoe UI"/>
            <family val="2"/>
          </rPr>
          <t>JA:</t>
        </r>
        <r>
          <rPr>
            <sz val="9"/>
            <color indexed="81"/>
            <rFont val="Segoe UI"/>
            <family val="2"/>
          </rPr>
          <t xml:space="preserve">
Anzahl der Termine der Leistung eintragen</t>
        </r>
      </text>
    </comment>
    <comment ref="AP9" authorId="0" shapeId="0" xr:uid="{43B524C3-46CD-4D24-B1D5-1214A18F693F}">
      <text>
        <r>
          <rPr>
            <sz val="8"/>
            <rFont val="Arial"/>
            <family val="2"/>
          </rPr>
          <t>Einzelpreis der Leistung eintragen – bei Nichtbelegung „0“ eintrage</t>
        </r>
      </text>
    </comment>
    <comment ref="AX9" authorId="0" shapeId="0" xr:uid="{FFAF1E5A-4504-4345-B30E-82B09BC67012}">
      <text>
        <r>
          <rPr>
            <sz val="8"/>
            <rFont val="Arial"/>
            <family val="2"/>
          </rPr>
          <t>Einzelpreis der Leistung eintragen – bei Nichtbelegung „0“ eintrage</t>
        </r>
      </text>
    </comment>
    <comment ref="AP10" authorId="1" shapeId="0" xr:uid="{D89B8B39-DC12-4DFB-A777-FF673930F3AE}">
      <text>
        <r>
          <rPr>
            <b/>
            <sz val="9"/>
            <color indexed="81"/>
            <rFont val="Segoe UI"/>
            <family val="2"/>
          </rPr>
          <t>JA:</t>
        </r>
        <r>
          <rPr>
            <sz val="9"/>
            <color indexed="81"/>
            <rFont val="Segoe UI"/>
            <family val="2"/>
          </rPr>
          <t xml:space="preserve">
Anzahl der Termine der Leistung eintragen</t>
        </r>
      </text>
    </comment>
    <comment ref="AX10" authorId="1" shapeId="0" xr:uid="{2E172BF7-BBAD-41E3-8C33-BD669CBD4AFC}">
      <text>
        <r>
          <rPr>
            <b/>
            <sz val="9"/>
            <color indexed="81"/>
            <rFont val="Segoe UI"/>
            <family val="2"/>
          </rPr>
          <t>JA:</t>
        </r>
        <r>
          <rPr>
            <sz val="9"/>
            <color indexed="81"/>
            <rFont val="Segoe UI"/>
            <family val="2"/>
          </rPr>
          <t xml:space="preserve">
Anzahl der Termine der Leistung eintragen</t>
        </r>
      </text>
    </comment>
    <comment ref="AP11" authorId="0" shapeId="0" xr:uid="{8AFEBE9F-AF24-4101-98D1-D30B5958724F}">
      <text>
        <r>
          <rPr>
            <sz val="8"/>
            <rFont val="Arial"/>
            <family val="2"/>
          </rPr>
          <t>Einzelpreis der Leistung eintragen – bei Nichtbelegung „0“ eintrage</t>
        </r>
      </text>
    </comment>
    <comment ref="AX11" authorId="0" shapeId="0" xr:uid="{BEAE638F-9892-4B4F-9D79-7F3773760C93}">
      <text>
        <r>
          <rPr>
            <sz val="8"/>
            <rFont val="Arial"/>
            <family val="2"/>
          </rPr>
          <t>Einzelpreis der Leistung eintragen – bei Nichtbelegung „0“ eintrage</t>
        </r>
      </text>
    </comment>
    <comment ref="AP12" authorId="1" shapeId="0" xr:uid="{8FF7C17A-4E9B-493D-97AA-680C12D1F940}">
      <text>
        <r>
          <rPr>
            <b/>
            <sz val="9"/>
            <color indexed="81"/>
            <rFont val="Segoe UI"/>
            <family val="2"/>
          </rPr>
          <t>JA:</t>
        </r>
        <r>
          <rPr>
            <sz val="9"/>
            <color indexed="81"/>
            <rFont val="Segoe UI"/>
            <family val="2"/>
          </rPr>
          <t xml:space="preserve">
Anzahl der Termine der Leistung eintragen</t>
        </r>
      </text>
    </comment>
    <comment ref="AX12" authorId="1" shapeId="0" xr:uid="{78C86AAA-0513-4E17-B9FF-9EC791F29FE1}">
      <text>
        <r>
          <rPr>
            <b/>
            <sz val="9"/>
            <color indexed="81"/>
            <rFont val="Segoe UI"/>
            <family val="2"/>
          </rPr>
          <t>JA:</t>
        </r>
        <r>
          <rPr>
            <sz val="9"/>
            <color indexed="81"/>
            <rFont val="Segoe UI"/>
            <family val="2"/>
          </rPr>
          <t xml:space="preserve">
Anzahl der Termine der Leistung eintragen</t>
        </r>
      </text>
    </comment>
    <comment ref="AP13" authorId="0" shapeId="0" xr:uid="{9E7C2B9B-BDFF-4A8E-A08C-0A8C52EDF851}">
      <text>
        <r>
          <rPr>
            <sz val="8"/>
            <rFont val="Arial"/>
            <family val="2"/>
          </rPr>
          <t>Einzelpreis der Leistung eintragen – bei Nichtbelegung „0“ eintrage</t>
        </r>
      </text>
    </comment>
    <comment ref="AX13" authorId="0" shapeId="0" xr:uid="{82593319-754E-4FF0-8A5A-A8994E5063C7}">
      <text>
        <r>
          <rPr>
            <sz val="8"/>
            <rFont val="Arial"/>
            <family val="2"/>
          </rPr>
          <t>Einzelpreis der Leistung eintragen – bei Nichtbelegung „0“ eintrage</t>
        </r>
      </text>
    </comment>
    <comment ref="AP14" authorId="1" shapeId="0" xr:uid="{70C6D613-C0E6-4C0C-96F0-3FF09337BF06}">
      <text>
        <r>
          <rPr>
            <b/>
            <sz val="9"/>
            <color indexed="81"/>
            <rFont val="Segoe UI"/>
            <family val="2"/>
          </rPr>
          <t>JA:</t>
        </r>
        <r>
          <rPr>
            <sz val="9"/>
            <color indexed="81"/>
            <rFont val="Segoe UI"/>
            <family val="2"/>
          </rPr>
          <t xml:space="preserve">
Anzahl der Termine der Leistung eintragen</t>
        </r>
      </text>
    </comment>
    <comment ref="AX14" authorId="1" shapeId="0" xr:uid="{3A113C62-E596-4668-BAAF-5743066562D9}">
      <text>
        <r>
          <rPr>
            <b/>
            <sz val="9"/>
            <color indexed="81"/>
            <rFont val="Segoe UI"/>
            <family val="2"/>
          </rPr>
          <t>JA:</t>
        </r>
        <r>
          <rPr>
            <sz val="9"/>
            <color indexed="81"/>
            <rFont val="Segoe UI"/>
            <family val="2"/>
          </rPr>
          <t xml:space="preserve">
Anzahl der Termine der Leistung eintragen</t>
        </r>
      </text>
    </comment>
    <comment ref="AP15" authorId="0" shapeId="0" xr:uid="{B6BD380D-F6AE-4C63-9BEE-7EED4D58E92F}">
      <text>
        <r>
          <rPr>
            <sz val="8"/>
            <rFont val="Arial"/>
            <family val="2"/>
          </rPr>
          <t>Einzelpreis der Leistung eintragen – bei Nichtbelegung „0“ eintrage</t>
        </r>
      </text>
    </comment>
    <comment ref="AX15" authorId="0" shapeId="0" xr:uid="{14BEDA01-4956-44FB-8C4C-DDC8D4B780C9}">
      <text>
        <r>
          <rPr>
            <sz val="8"/>
            <rFont val="Arial"/>
            <family val="2"/>
          </rPr>
          <t>Einzelpreis der Leistung eintragen – bei Nichtbelegung „0“ eintrage</t>
        </r>
      </text>
    </comment>
    <comment ref="AP16" authorId="1" shapeId="0" xr:uid="{62CF3567-90C7-4B88-A0B9-59C7C78001E8}">
      <text>
        <r>
          <rPr>
            <b/>
            <sz val="9"/>
            <color indexed="81"/>
            <rFont val="Segoe UI"/>
            <family val="2"/>
          </rPr>
          <t>JA:</t>
        </r>
        <r>
          <rPr>
            <sz val="9"/>
            <color indexed="81"/>
            <rFont val="Segoe UI"/>
            <family val="2"/>
          </rPr>
          <t xml:space="preserve">
Anzahl der Termine der Leistung eintragen</t>
        </r>
      </text>
    </comment>
    <comment ref="AX16" authorId="1" shapeId="0" xr:uid="{0C34D4B1-7966-4185-9BF8-3CA227F47A9D}">
      <text>
        <r>
          <rPr>
            <b/>
            <sz val="9"/>
            <color indexed="81"/>
            <rFont val="Segoe UI"/>
            <family val="2"/>
          </rPr>
          <t>JA:</t>
        </r>
        <r>
          <rPr>
            <sz val="9"/>
            <color indexed="81"/>
            <rFont val="Segoe UI"/>
            <family val="2"/>
          </rPr>
          <t xml:space="preserve">
Anzahl der Termine der Leistung eintragen</t>
        </r>
      </text>
    </comment>
    <comment ref="AP17" authorId="0" shapeId="0" xr:uid="{78CD88AB-065B-4C3E-A22C-9FCB9AA99591}">
      <text>
        <r>
          <rPr>
            <sz val="8"/>
            <rFont val="Arial"/>
            <family val="2"/>
          </rPr>
          <t>Einzelpreis der Leistung eintragen – bei Nichtbelegung „0“ eintrage</t>
        </r>
      </text>
    </comment>
    <comment ref="AX17" authorId="0" shapeId="0" xr:uid="{B602E644-9D40-4EEC-8204-C279F88BC6EC}">
      <text>
        <r>
          <rPr>
            <sz val="8"/>
            <rFont val="Arial"/>
            <family val="2"/>
          </rPr>
          <t>Einzelpreis der Leistung eintragen – bei Nichtbelegung „0“ eintrage</t>
        </r>
      </text>
    </comment>
    <comment ref="AP18" authorId="1" shapeId="0" xr:uid="{819934C2-5200-439C-A899-AF2BA438FAFC}">
      <text>
        <r>
          <rPr>
            <b/>
            <sz val="9"/>
            <color indexed="81"/>
            <rFont val="Segoe UI"/>
            <family val="2"/>
          </rPr>
          <t>JA:</t>
        </r>
        <r>
          <rPr>
            <sz val="9"/>
            <color indexed="81"/>
            <rFont val="Segoe UI"/>
            <family val="2"/>
          </rPr>
          <t xml:space="preserve">
Anzahl der Termine der Leistung eintragen</t>
        </r>
      </text>
    </comment>
    <comment ref="AX18" authorId="1" shapeId="0" xr:uid="{1F07BDE9-FFF3-4DB5-9EE0-E4203F962F2E}">
      <text>
        <r>
          <rPr>
            <b/>
            <sz val="9"/>
            <color indexed="81"/>
            <rFont val="Segoe UI"/>
            <family val="2"/>
          </rPr>
          <t>JA:</t>
        </r>
        <r>
          <rPr>
            <sz val="9"/>
            <color indexed="81"/>
            <rFont val="Segoe UI"/>
            <family val="2"/>
          </rPr>
          <t xml:space="preserve">
Anzahl der Termine der Leistung eintragen</t>
        </r>
      </text>
    </comment>
    <comment ref="AP19" authorId="0" shapeId="0" xr:uid="{B90F2BBB-4DFB-4C85-A545-FEEC2BA815DB}">
      <text>
        <r>
          <rPr>
            <sz val="8"/>
            <rFont val="Arial"/>
            <family val="2"/>
          </rPr>
          <t>Einzelpreis der Leistung eintragen – bei Nichtbelegung „0“ eintrage</t>
        </r>
      </text>
    </comment>
    <comment ref="AX19" authorId="0" shapeId="0" xr:uid="{F62A4A20-70EC-4C40-943A-836C53465BE9}">
      <text>
        <r>
          <rPr>
            <sz val="8"/>
            <rFont val="Arial"/>
            <family val="2"/>
          </rPr>
          <t>Einzelpreis der Leistung eintragen – bei Nichtbelegung „0“ eintrage</t>
        </r>
      </text>
    </comment>
    <comment ref="AP20" authorId="1" shapeId="0" xr:uid="{B8B3F417-0C3E-4B0C-B1E7-58E827BDA971}">
      <text>
        <r>
          <rPr>
            <b/>
            <sz val="9"/>
            <color indexed="81"/>
            <rFont val="Segoe UI"/>
            <family val="2"/>
          </rPr>
          <t>JA:</t>
        </r>
        <r>
          <rPr>
            <sz val="9"/>
            <color indexed="81"/>
            <rFont val="Segoe UI"/>
            <family val="2"/>
          </rPr>
          <t xml:space="preserve">
Anzahl der Termine der Leistung eintragen</t>
        </r>
      </text>
    </comment>
    <comment ref="AX20" authorId="1" shapeId="0" xr:uid="{C31EB6E5-0F79-4BCC-B52F-3EAE535E76ED}">
      <text>
        <r>
          <rPr>
            <b/>
            <sz val="9"/>
            <color indexed="81"/>
            <rFont val="Segoe UI"/>
            <family val="2"/>
          </rPr>
          <t>JA:</t>
        </r>
        <r>
          <rPr>
            <sz val="9"/>
            <color indexed="81"/>
            <rFont val="Segoe UI"/>
            <family val="2"/>
          </rPr>
          <t xml:space="preserve">
Anzahl der Termine der Leistung eintragen</t>
        </r>
      </text>
    </comment>
    <comment ref="Q21" authorId="0" shapeId="0" xr:uid="{F89E3855-3243-42FA-83CE-5925E92ECCCF}">
      <text>
        <r>
          <rPr>
            <sz val="8"/>
            <rFont val="Arial"/>
            <family val="2"/>
          </rPr>
          <t>Einzelpreis der Leistung eintragen – bei Nichtbelegung „0“ eintrage</t>
        </r>
      </text>
    </comment>
    <comment ref="AI21" authorId="0" shapeId="0" xr:uid="{CCA1E347-1978-469E-AAA8-BB1DAC74949B}">
      <text>
        <r>
          <rPr>
            <sz val="8"/>
            <rFont val="Arial"/>
            <family val="2"/>
          </rPr>
          <t>Einzelpreis der Leistung eintragen – bei Nichtbelegung „0“ eintrage</t>
        </r>
      </text>
    </comment>
    <comment ref="AP21" authorId="0" shapeId="0" xr:uid="{A67ECCB7-3B35-46DC-BE28-5AE0F30F779A}">
      <text>
        <r>
          <rPr>
            <sz val="8"/>
            <rFont val="Arial"/>
            <family val="2"/>
          </rPr>
          <t>Einzelpreis der Leistung eintragen – bei Nichtbelegung „0“ eintrage</t>
        </r>
      </text>
    </comment>
    <comment ref="AX21" authorId="0" shapeId="0" xr:uid="{65FE6030-3603-456B-956D-8283BB6E0797}">
      <text>
        <r>
          <rPr>
            <sz val="8"/>
            <rFont val="Arial"/>
            <family val="2"/>
          </rPr>
          <t>Einzelpreis der Leistung eintragen – bei Nichtbelegung „0“ eintrage</t>
        </r>
      </text>
    </comment>
    <comment ref="Q22" authorId="1" shapeId="0" xr:uid="{122DB19D-4DD9-4110-A73F-87C7395E704C}">
      <text>
        <r>
          <rPr>
            <b/>
            <sz val="9"/>
            <color indexed="81"/>
            <rFont val="Segoe UI"/>
            <family val="2"/>
          </rPr>
          <t>JA:</t>
        </r>
        <r>
          <rPr>
            <sz val="9"/>
            <color indexed="81"/>
            <rFont val="Segoe UI"/>
            <family val="2"/>
          </rPr>
          <t xml:space="preserve">
Anzahl der Termine der Leistung eintragen</t>
        </r>
      </text>
    </comment>
    <comment ref="AI22" authorId="1" shapeId="0" xr:uid="{8F74E9BD-FAAB-443E-9D1B-521DA1D8CA4E}">
      <text>
        <r>
          <rPr>
            <b/>
            <sz val="9"/>
            <color indexed="81"/>
            <rFont val="Segoe UI"/>
            <family val="2"/>
          </rPr>
          <t>JA:</t>
        </r>
        <r>
          <rPr>
            <sz val="9"/>
            <color indexed="81"/>
            <rFont val="Segoe UI"/>
            <family val="2"/>
          </rPr>
          <t xml:space="preserve">
Anzahl der Termine der Leistung eintragen</t>
        </r>
      </text>
    </comment>
    <comment ref="AP22" authorId="1" shapeId="0" xr:uid="{C3AC719F-4880-47CF-AC14-AF524CE22685}">
      <text>
        <r>
          <rPr>
            <b/>
            <sz val="9"/>
            <color indexed="81"/>
            <rFont val="Segoe UI"/>
            <family val="2"/>
          </rPr>
          <t>JA:</t>
        </r>
        <r>
          <rPr>
            <sz val="9"/>
            <color indexed="81"/>
            <rFont val="Segoe UI"/>
            <family val="2"/>
          </rPr>
          <t xml:space="preserve">
Anzahl der Termine der Leistung eintragen</t>
        </r>
      </text>
    </comment>
    <comment ref="AX22" authorId="1" shapeId="0" xr:uid="{3ED6946E-0404-4853-B5F1-1AD3A62F2B28}">
      <text>
        <r>
          <rPr>
            <b/>
            <sz val="9"/>
            <color indexed="81"/>
            <rFont val="Segoe UI"/>
            <family val="2"/>
          </rPr>
          <t>JA:</t>
        </r>
        <r>
          <rPr>
            <sz val="9"/>
            <color indexed="81"/>
            <rFont val="Segoe UI"/>
            <family val="2"/>
          </rPr>
          <t xml:space="preserve">
Anzahl der Termine der Leistung eintragen</t>
        </r>
      </text>
    </comment>
    <comment ref="G23" authorId="0" shapeId="0" xr:uid="{8E59EC4B-2974-49DB-9519-235919191F65}">
      <text>
        <r>
          <rPr>
            <sz val="8"/>
            <rFont val="Arial"/>
            <family val="2"/>
          </rPr>
          <t>Einzelpreis der Leistung eintragen – bei Nichtbelegung „0“ eintrage</t>
        </r>
      </text>
    </comment>
    <comment ref="Q23" authorId="0" shapeId="0" xr:uid="{9EB9351F-C370-47A4-A7F3-8999292B3888}">
      <text>
        <r>
          <rPr>
            <sz val="8"/>
            <rFont val="Arial"/>
            <family val="2"/>
          </rPr>
          <t>Einzelpreis der Leistung eintragen – bei Nichtbelegung „0“ eintrage</t>
        </r>
      </text>
    </comment>
    <comment ref="Y23" authorId="0" shapeId="0" xr:uid="{7EAEAE3A-F254-4A94-8342-9087EC41306E}">
      <text>
        <r>
          <rPr>
            <sz val="8"/>
            <rFont val="Arial"/>
            <family val="2"/>
          </rPr>
          <t>Einzelpreis der Leistung eintragen – bei Nichtbelegung „0“ eintrage</t>
        </r>
      </text>
    </comment>
    <comment ref="AI23" authorId="0" shapeId="0" xr:uid="{1D7E2B4C-B2AD-4A52-9C80-530BE69438BD}">
      <text>
        <r>
          <rPr>
            <sz val="8"/>
            <rFont val="Arial"/>
            <family val="2"/>
          </rPr>
          <t>Einzelpreis der Leistung eintragen – bei Nichtbelegung „0“ eintrage</t>
        </r>
      </text>
    </comment>
    <comment ref="AP23" authorId="0" shapeId="0" xr:uid="{AE2AC47C-C44C-4CDC-AA58-D6851C0795FC}">
      <text>
        <r>
          <rPr>
            <sz val="8"/>
            <rFont val="Arial"/>
            <family val="2"/>
          </rPr>
          <t>Einzelpreis der Leistung eintragen – bei Nichtbelegung „0“ eintrage</t>
        </r>
      </text>
    </comment>
    <comment ref="AX23" authorId="0" shapeId="0" xr:uid="{A5F5C38C-BDD1-42B6-BC3B-C27CF382DEDA}">
      <text>
        <r>
          <rPr>
            <sz val="8"/>
            <rFont val="Arial"/>
            <family val="2"/>
          </rPr>
          <t>Einzelpreis der Leistung eintragen – bei Nichtbelegung „0“ eintrage</t>
        </r>
      </text>
    </comment>
    <comment ref="G24" authorId="1" shapeId="0" xr:uid="{99782817-8B55-4109-B365-53BE27DB2F53}">
      <text>
        <r>
          <rPr>
            <b/>
            <sz val="9"/>
            <color indexed="81"/>
            <rFont val="Segoe UI"/>
            <family val="2"/>
          </rPr>
          <t>JA:</t>
        </r>
        <r>
          <rPr>
            <sz val="9"/>
            <color indexed="81"/>
            <rFont val="Segoe UI"/>
            <family val="2"/>
          </rPr>
          <t xml:space="preserve">
Anzahl der Termine der Leistung eintragen</t>
        </r>
      </text>
    </comment>
    <comment ref="Q24" authorId="1" shapeId="0" xr:uid="{28BBDA0F-EE1E-4E98-9A83-543E60D0F8FA}">
      <text>
        <r>
          <rPr>
            <b/>
            <sz val="9"/>
            <color indexed="81"/>
            <rFont val="Segoe UI"/>
            <family val="2"/>
          </rPr>
          <t>JA:</t>
        </r>
        <r>
          <rPr>
            <sz val="9"/>
            <color indexed="81"/>
            <rFont val="Segoe UI"/>
            <family val="2"/>
          </rPr>
          <t xml:space="preserve">
Anzahl der Termine der Leistung eintragen</t>
        </r>
      </text>
    </comment>
    <comment ref="Y24" authorId="1" shapeId="0" xr:uid="{0D9A5CC2-3BFE-42FA-914B-0306C2EEB84D}">
      <text>
        <r>
          <rPr>
            <b/>
            <sz val="9"/>
            <color indexed="81"/>
            <rFont val="Segoe UI"/>
            <family val="2"/>
          </rPr>
          <t>JA:</t>
        </r>
        <r>
          <rPr>
            <sz val="9"/>
            <color indexed="81"/>
            <rFont val="Segoe UI"/>
            <family val="2"/>
          </rPr>
          <t xml:space="preserve">
Anzahl der Termine der Leistung eintragen</t>
        </r>
      </text>
    </comment>
    <comment ref="AI24" authorId="1" shapeId="0" xr:uid="{538F8AA6-30C7-4BF1-9FC5-DFE0E84210A4}">
      <text>
        <r>
          <rPr>
            <b/>
            <sz val="9"/>
            <color indexed="81"/>
            <rFont val="Segoe UI"/>
            <family val="2"/>
          </rPr>
          <t>JA:</t>
        </r>
        <r>
          <rPr>
            <sz val="9"/>
            <color indexed="81"/>
            <rFont val="Segoe UI"/>
            <family val="2"/>
          </rPr>
          <t xml:space="preserve">
Anzahl der Termine der Leistung eintragen</t>
        </r>
      </text>
    </comment>
    <comment ref="AP24" authorId="1" shapeId="0" xr:uid="{0E4C6C8B-CBBC-4E90-A5DA-DE9D09EEEB13}">
      <text>
        <r>
          <rPr>
            <b/>
            <sz val="9"/>
            <color indexed="81"/>
            <rFont val="Segoe UI"/>
            <family val="2"/>
          </rPr>
          <t>JA:</t>
        </r>
        <r>
          <rPr>
            <sz val="9"/>
            <color indexed="81"/>
            <rFont val="Segoe UI"/>
            <family val="2"/>
          </rPr>
          <t xml:space="preserve">
Anzahl der Termine der Leistung eintragen</t>
        </r>
      </text>
    </comment>
    <comment ref="AX24" authorId="1" shapeId="0" xr:uid="{98B982FE-AF15-47E3-83FC-99C54027622F}">
      <text>
        <r>
          <rPr>
            <b/>
            <sz val="9"/>
            <color indexed="81"/>
            <rFont val="Segoe UI"/>
            <family val="2"/>
          </rPr>
          <t>JA:</t>
        </r>
        <r>
          <rPr>
            <sz val="9"/>
            <color indexed="81"/>
            <rFont val="Segoe UI"/>
            <family val="2"/>
          </rPr>
          <t xml:space="preserve">
Anzahl der Termine der Leistung eintragen</t>
        </r>
      </text>
    </comment>
    <comment ref="G25" authorId="0" shapeId="0" xr:uid="{7C8D6D67-5CFD-4108-9D97-1293BFA81C8D}">
      <text>
        <r>
          <rPr>
            <sz val="8"/>
            <rFont val="Arial"/>
            <family val="2"/>
          </rPr>
          <t>Einzelpreis der Leistung eintragen – bei Nichtbelegung „0“ eintrage</t>
        </r>
      </text>
    </comment>
    <comment ref="Q25" authorId="0" shapeId="0" xr:uid="{E0C179D3-25D1-40F5-94D9-3B915920C4EF}">
      <text>
        <r>
          <rPr>
            <sz val="8"/>
            <rFont val="Arial"/>
            <family val="2"/>
          </rPr>
          <t>Einzelpreis der Leistung eintragen – bei Nichtbelegung „0“ eintrage</t>
        </r>
      </text>
    </comment>
    <comment ref="Y25" authorId="0" shapeId="0" xr:uid="{10161E2B-8174-4E28-8AAC-C82E4C464541}">
      <text>
        <r>
          <rPr>
            <sz val="8"/>
            <rFont val="Arial"/>
            <family val="2"/>
          </rPr>
          <t>Einzelpreis der Leistung eintragen – bei Nichtbelegung „0“ eintrage</t>
        </r>
      </text>
    </comment>
    <comment ref="AI25" authorId="0" shapeId="0" xr:uid="{C8A1358F-7B2C-42D3-8C25-82C10D5E20C5}">
      <text>
        <r>
          <rPr>
            <sz val="8"/>
            <rFont val="Arial"/>
            <family val="2"/>
          </rPr>
          <t>Einzelpreis der Leistung eintragen – bei Nichtbelegung „0“ eintrage</t>
        </r>
      </text>
    </comment>
    <comment ref="AP25" authorId="0" shapeId="0" xr:uid="{AF865C5B-C2FD-4E20-823B-4AF32449FB15}">
      <text>
        <r>
          <rPr>
            <sz val="8"/>
            <rFont val="Arial"/>
            <family val="2"/>
          </rPr>
          <t>Einzelpreis der Leistung eintragen – bei Nichtbelegung „0“ eintrage</t>
        </r>
      </text>
    </comment>
    <comment ref="AX25" authorId="0" shapeId="0" xr:uid="{0CA696D7-A00E-4FEA-9CB5-37D7C055FCC7}">
      <text>
        <r>
          <rPr>
            <sz val="8"/>
            <rFont val="Arial"/>
            <family val="2"/>
          </rPr>
          <t>Einzelpreis der Leistung eintragen – bei Nichtbelegung „0“ eintrage</t>
        </r>
      </text>
    </comment>
    <comment ref="G26" authorId="1" shapeId="0" xr:uid="{27F03C32-99A8-40E0-A397-182C36D0B7A4}">
      <text>
        <r>
          <rPr>
            <b/>
            <sz val="9"/>
            <color indexed="81"/>
            <rFont val="Segoe UI"/>
            <family val="2"/>
          </rPr>
          <t>JA:</t>
        </r>
        <r>
          <rPr>
            <sz val="9"/>
            <color indexed="81"/>
            <rFont val="Segoe UI"/>
            <family val="2"/>
          </rPr>
          <t xml:space="preserve">
Anzahl der Termine der Leistung eintragen</t>
        </r>
      </text>
    </comment>
    <comment ref="Q26" authorId="1" shapeId="0" xr:uid="{48C4BCB7-3765-42CF-AD88-0A3A52DEB5DF}">
      <text>
        <r>
          <rPr>
            <b/>
            <sz val="9"/>
            <color indexed="81"/>
            <rFont val="Segoe UI"/>
            <family val="2"/>
          </rPr>
          <t>JA:</t>
        </r>
        <r>
          <rPr>
            <sz val="9"/>
            <color indexed="81"/>
            <rFont val="Segoe UI"/>
            <family val="2"/>
          </rPr>
          <t xml:space="preserve">
Anzahl der Termine der Leistung eintragen</t>
        </r>
      </text>
    </comment>
    <comment ref="Y26" authorId="1" shapeId="0" xr:uid="{5C1BF225-0B7D-4F12-90F9-73985DB0C29A}">
      <text>
        <r>
          <rPr>
            <b/>
            <sz val="9"/>
            <color indexed="81"/>
            <rFont val="Segoe UI"/>
            <family val="2"/>
          </rPr>
          <t>JA:</t>
        </r>
        <r>
          <rPr>
            <sz val="9"/>
            <color indexed="81"/>
            <rFont val="Segoe UI"/>
            <family val="2"/>
          </rPr>
          <t xml:space="preserve">
Anzahl der Termine der Leistung eintragen</t>
        </r>
      </text>
    </comment>
    <comment ref="AI26" authorId="1" shapeId="0" xr:uid="{D20B6154-29D1-4F3B-9192-6FEEA1373C6B}">
      <text>
        <r>
          <rPr>
            <b/>
            <sz val="9"/>
            <color indexed="81"/>
            <rFont val="Segoe UI"/>
            <family val="2"/>
          </rPr>
          <t>JA:</t>
        </r>
        <r>
          <rPr>
            <sz val="9"/>
            <color indexed="81"/>
            <rFont val="Segoe UI"/>
            <family val="2"/>
          </rPr>
          <t xml:space="preserve">
Anzahl der Termine der Leistung eintragen</t>
        </r>
      </text>
    </comment>
    <comment ref="AP26" authorId="1" shapeId="0" xr:uid="{4918C91F-DFE4-4A92-83B8-F4CED8289AE9}">
      <text>
        <r>
          <rPr>
            <b/>
            <sz val="9"/>
            <color indexed="81"/>
            <rFont val="Segoe UI"/>
            <family val="2"/>
          </rPr>
          <t>JA:</t>
        </r>
        <r>
          <rPr>
            <sz val="9"/>
            <color indexed="81"/>
            <rFont val="Segoe UI"/>
            <family val="2"/>
          </rPr>
          <t xml:space="preserve">
Anzahl der Termine der Leistung eintragen</t>
        </r>
      </text>
    </comment>
    <comment ref="AX26" authorId="1" shapeId="0" xr:uid="{49F3FF98-EAE5-4DEA-8461-A20D289647EC}">
      <text>
        <r>
          <rPr>
            <b/>
            <sz val="9"/>
            <color indexed="81"/>
            <rFont val="Segoe UI"/>
            <family val="2"/>
          </rPr>
          <t>JA:</t>
        </r>
        <r>
          <rPr>
            <sz val="9"/>
            <color indexed="81"/>
            <rFont val="Segoe UI"/>
            <family val="2"/>
          </rPr>
          <t xml:space="preserve">
Anzahl der Termine der Leistung eintragen</t>
        </r>
      </text>
    </comment>
    <comment ref="G27" authorId="0" shapeId="0" xr:uid="{4CDC31F7-47AB-4F47-8296-3D82AF6A0D55}">
      <text>
        <r>
          <rPr>
            <sz val="8"/>
            <rFont val="Arial"/>
            <family val="2"/>
          </rPr>
          <t>Einzelpreis der Leistung eintragen – bei Nichtbelegung „0“ eintrage</t>
        </r>
      </text>
    </comment>
    <comment ref="Y27" authorId="0" shapeId="0" xr:uid="{B2A9ECA7-E9C5-48A0-96B4-230AADA6129B}">
      <text>
        <r>
          <rPr>
            <sz val="8"/>
            <rFont val="Arial"/>
            <family val="2"/>
          </rPr>
          <t>Einzelpreis der Leistung eintragen – bei Nichtbelegung „0“ eintrage</t>
        </r>
      </text>
    </comment>
    <comment ref="AP27" authorId="0" shapeId="0" xr:uid="{1FE53873-D8D3-4BEB-BC44-44FC8F7861A0}">
      <text>
        <r>
          <rPr>
            <sz val="8"/>
            <rFont val="Arial"/>
            <family val="2"/>
          </rPr>
          <t>Einzelpreis der Leistung eintragen – bei Nichtbelegung „0“ eintrage</t>
        </r>
      </text>
    </comment>
    <comment ref="G28" authorId="1" shapeId="0" xr:uid="{5A46031E-3F2F-4BE5-B49E-A481FD65D631}">
      <text>
        <r>
          <rPr>
            <b/>
            <sz val="9"/>
            <color indexed="81"/>
            <rFont val="Segoe UI"/>
            <family val="2"/>
          </rPr>
          <t>JA:</t>
        </r>
        <r>
          <rPr>
            <sz val="9"/>
            <color indexed="81"/>
            <rFont val="Segoe UI"/>
            <family val="2"/>
          </rPr>
          <t xml:space="preserve">
Anzahl der Termine der Leistung eintragen</t>
        </r>
      </text>
    </comment>
    <comment ref="Y28" authorId="1" shapeId="0" xr:uid="{BB0D3B5A-FDDF-400F-8A98-2E09FB677C80}">
      <text>
        <r>
          <rPr>
            <b/>
            <sz val="9"/>
            <color indexed="81"/>
            <rFont val="Segoe UI"/>
            <family val="2"/>
          </rPr>
          <t>JA:</t>
        </r>
        <r>
          <rPr>
            <sz val="9"/>
            <color indexed="81"/>
            <rFont val="Segoe UI"/>
            <family val="2"/>
          </rPr>
          <t xml:space="preserve">
Anzahl der Termine der Leistung eintragen</t>
        </r>
      </text>
    </comment>
    <comment ref="AP28" authorId="1" shapeId="0" xr:uid="{E5140F16-1914-4BBF-AA6C-2AD3AFC22B9F}">
      <text>
        <r>
          <rPr>
            <b/>
            <sz val="9"/>
            <color indexed="81"/>
            <rFont val="Segoe UI"/>
            <family val="2"/>
          </rPr>
          <t>JA:</t>
        </r>
        <r>
          <rPr>
            <sz val="9"/>
            <color indexed="81"/>
            <rFont val="Segoe UI"/>
            <family val="2"/>
          </rPr>
          <t xml:space="preserve">
Anzahl der Termine der Leistung eintragen</t>
        </r>
      </text>
    </comment>
    <comment ref="G29" authorId="0" shapeId="0" xr:uid="{BD5823B8-7235-425E-8728-91C1B9BA565D}">
      <text>
        <r>
          <rPr>
            <sz val="8"/>
            <rFont val="Arial"/>
            <family val="2"/>
          </rPr>
          <t>Einzelpreis der Leistung eintragen – bei Nichtbelegung „0“ eintrage</t>
        </r>
      </text>
    </comment>
    <comment ref="Y29" authorId="0" shapeId="0" xr:uid="{F02BFD0E-67AE-47FE-A21B-200BD09ACB6C}">
      <text>
        <r>
          <rPr>
            <sz val="8"/>
            <rFont val="Arial"/>
            <family val="2"/>
          </rPr>
          <t>Einzelpreis der Leistung eintragen – bei Nichtbelegung „0“ eintrage</t>
        </r>
      </text>
    </comment>
    <comment ref="G30" authorId="1" shapeId="0" xr:uid="{20BF0976-5766-464B-9ECA-0A591EA22A12}">
      <text>
        <r>
          <rPr>
            <b/>
            <sz val="9"/>
            <color indexed="81"/>
            <rFont val="Segoe UI"/>
            <family val="2"/>
          </rPr>
          <t>JA:</t>
        </r>
        <r>
          <rPr>
            <sz val="9"/>
            <color indexed="81"/>
            <rFont val="Segoe UI"/>
            <family val="2"/>
          </rPr>
          <t xml:space="preserve">
Anzahl der Termine der Leistung eintragen</t>
        </r>
      </text>
    </comment>
    <comment ref="Y30" authorId="1" shapeId="0" xr:uid="{DF487CA0-9686-4E87-AB6A-DAA8301FAE95}">
      <text>
        <r>
          <rPr>
            <b/>
            <sz val="9"/>
            <color indexed="81"/>
            <rFont val="Segoe UI"/>
            <family val="2"/>
          </rPr>
          <t>JA:</t>
        </r>
        <r>
          <rPr>
            <sz val="9"/>
            <color indexed="81"/>
            <rFont val="Segoe UI"/>
            <family val="2"/>
          </rPr>
          <t xml:space="preserve">
Anzahl der Termine der Leistung eintragen</t>
        </r>
      </text>
    </comment>
    <comment ref="G31" authorId="0" shapeId="0" xr:uid="{2C0AFC03-FB2E-4B41-9AE6-FD2EA12A9B2A}">
      <text>
        <r>
          <rPr>
            <sz val="8"/>
            <rFont val="Arial"/>
            <family val="2"/>
          </rPr>
          <t>Einzelpreis der Leistung eintragen – bei Nichtbelegung „0“ eintrage</t>
        </r>
      </text>
    </comment>
    <comment ref="Y31" authorId="0" shapeId="0" xr:uid="{095FF448-6CCA-4B49-9232-49C4F7E18602}">
      <text>
        <r>
          <rPr>
            <sz val="8"/>
            <rFont val="Arial"/>
            <family val="2"/>
          </rPr>
          <t>Einzelpreis der Leistung eintragen – bei Nichtbelegung „0“ eintrage</t>
        </r>
      </text>
    </comment>
    <comment ref="G32" authorId="1" shapeId="0" xr:uid="{69CB8E8A-D3D7-4FE2-95BE-5E2FFD3612F0}">
      <text>
        <r>
          <rPr>
            <b/>
            <sz val="9"/>
            <color indexed="81"/>
            <rFont val="Segoe UI"/>
            <family val="2"/>
          </rPr>
          <t>JA:</t>
        </r>
        <r>
          <rPr>
            <sz val="9"/>
            <color indexed="81"/>
            <rFont val="Segoe UI"/>
            <family val="2"/>
          </rPr>
          <t xml:space="preserve">
Anzahl der Termine der Leistung eintragen</t>
        </r>
      </text>
    </comment>
    <comment ref="Y32" authorId="1" shapeId="0" xr:uid="{DF3EBE7E-19E5-416B-9625-8F575D17C2F1}">
      <text>
        <r>
          <rPr>
            <b/>
            <sz val="9"/>
            <color indexed="81"/>
            <rFont val="Segoe UI"/>
            <family val="2"/>
          </rPr>
          <t>JA:</t>
        </r>
        <r>
          <rPr>
            <sz val="9"/>
            <color indexed="81"/>
            <rFont val="Segoe UI"/>
            <family val="2"/>
          </rPr>
          <t xml:space="preserve">
Anzahl der Termine der Leistung eintragen</t>
        </r>
      </text>
    </comment>
    <comment ref="G33" authorId="0" shapeId="0" xr:uid="{52F5EFC4-AD03-4BBD-BC5A-95E7EC8300D2}">
      <text>
        <r>
          <rPr>
            <sz val="8"/>
            <rFont val="Arial"/>
            <family val="2"/>
          </rPr>
          <t>Einzelpreis der Leistung eintragen – bei Nichtbelegung „0“ eintrage</t>
        </r>
      </text>
    </comment>
    <comment ref="Y33" authorId="0" shapeId="0" xr:uid="{1241126D-20BE-481D-9783-A5F7FF5C73B8}">
      <text>
        <r>
          <rPr>
            <sz val="8"/>
            <rFont val="Arial"/>
            <family val="2"/>
          </rPr>
          <t>Einzelpreis der Leistung eintragen – bei Nichtbelegung „0“ eintrage</t>
        </r>
      </text>
    </comment>
    <comment ref="G34" authorId="1" shapeId="0" xr:uid="{45A3A2A9-9C0E-4F99-AF1F-682993F5E7A3}">
      <text>
        <r>
          <rPr>
            <b/>
            <sz val="9"/>
            <color indexed="81"/>
            <rFont val="Segoe UI"/>
            <family val="2"/>
          </rPr>
          <t>JA:</t>
        </r>
        <r>
          <rPr>
            <sz val="9"/>
            <color indexed="81"/>
            <rFont val="Segoe UI"/>
            <family val="2"/>
          </rPr>
          <t xml:space="preserve">
Anzahl der Termine der Leistung eintragen</t>
        </r>
      </text>
    </comment>
    <comment ref="Y34" authorId="1" shapeId="0" xr:uid="{BC57B65A-D7E6-4977-A195-1A197A673CA1}">
      <text>
        <r>
          <rPr>
            <b/>
            <sz val="9"/>
            <color indexed="81"/>
            <rFont val="Segoe UI"/>
            <family val="2"/>
          </rPr>
          <t>JA:</t>
        </r>
        <r>
          <rPr>
            <sz val="9"/>
            <color indexed="81"/>
            <rFont val="Segoe UI"/>
            <family val="2"/>
          </rPr>
          <t xml:space="preserve">
Anzahl der Termine der Leistung eintragen</t>
        </r>
      </text>
    </comment>
    <comment ref="G35" authorId="0" shapeId="0" xr:uid="{660169BD-F9CB-4C02-9247-7BF9EF14ACD6}">
      <text>
        <r>
          <rPr>
            <sz val="8"/>
            <rFont val="Arial"/>
            <family val="2"/>
          </rPr>
          <t>Einzelpreis der Leistung eintragen – bei Nichtbelegung „0“ eintrage</t>
        </r>
      </text>
    </comment>
    <comment ref="Y35" authorId="0" shapeId="0" xr:uid="{287C031B-0F08-49FA-818A-D825C64BA820}">
      <text>
        <r>
          <rPr>
            <sz val="8"/>
            <rFont val="Arial"/>
            <family val="2"/>
          </rPr>
          <t>Einzelpreis der Leistung eintragen – bei Nichtbelegung „0“ eintrage</t>
        </r>
      </text>
    </comment>
    <comment ref="G36" authorId="1" shapeId="0" xr:uid="{5DD0A1D1-6FC4-4831-9606-447153576405}">
      <text>
        <r>
          <rPr>
            <b/>
            <sz val="9"/>
            <color indexed="81"/>
            <rFont val="Segoe UI"/>
            <family val="2"/>
          </rPr>
          <t>JA:</t>
        </r>
        <r>
          <rPr>
            <sz val="9"/>
            <color indexed="81"/>
            <rFont val="Segoe UI"/>
            <family val="2"/>
          </rPr>
          <t xml:space="preserve">
Anzahl der Termine der Leistung eintragen</t>
        </r>
      </text>
    </comment>
    <comment ref="Y36" authorId="1" shapeId="0" xr:uid="{54FACBEC-90B8-49FC-B40B-1DA90FFD83AC}">
      <text>
        <r>
          <rPr>
            <b/>
            <sz val="9"/>
            <color indexed="81"/>
            <rFont val="Segoe UI"/>
            <family val="2"/>
          </rPr>
          <t>JA:</t>
        </r>
        <r>
          <rPr>
            <sz val="9"/>
            <color indexed="81"/>
            <rFont val="Segoe UI"/>
            <family val="2"/>
          </rPr>
          <t xml:space="preserve">
Anzahl der Termine der Leistung eintragen</t>
        </r>
      </text>
    </comment>
    <comment ref="G37" authorId="0" shapeId="0" xr:uid="{385E0B5C-1C58-4BCC-A385-0F72C4430F6E}">
      <text>
        <r>
          <rPr>
            <sz val="8"/>
            <rFont val="Arial"/>
            <family val="2"/>
          </rPr>
          <t>Einzelpreis der Leistung eintragen – bei Nichtbelegung „0“ eintrage</t>
        </r>
      </text>
    </comment>
    <comment ref="Y37" authorId="0" shapeId="0" xr:uid="{696414EB-0918-4137-9637-BB36F1D7325A}">
      <text>
        <r>
          <rPr>
            <sz val="8"/>
            <rFont val="Arial"/>
            <family val="2"/>
          </rPr>
          <t>Einzelpreis der Leistung eintragen – bei Nichtbelegung „0“ eintrage</t>
        </r>
      </text>
    </comment>
    <comment ref="G38" authorId="1" shapeId="0" xr:uid="{2ACF2C57-CA17-4955-9009-90D5A8730BFC}">
      <text>
        <r>
          <rPr>
            <b/>
            <sz val="9"/>
            <color indexed="81"/>
            <rFont val="Segoe UI"/>
            <family val="2"/>
          </rPr>
          <t>JA:</t>
        </r>
        <r>
          <rPr>
            <sz val="9"/>
            <color indexed="81"/>
            <rFont val="Segoe UI"/>
            <family val="2"/>
          </rPr>
          <t xml:space="preserve">
Anzahl der Termine der Leistung eintragen</t>
        </r>
      </text>
    </comment>
    <comment ref="Y38" authorId="1" shapeId="0" xr:uid="{9C093831-3DF6-4E99-BF35-6F60FFEAD584}">
      <text>
        <r>
          <rPr>
            <b/>
            <sz val="9"/>
            <color indexed="81"/>
            <rFont val="Segoe UI"/>
            <family val="2"/>
          </rPr>
          <t>JA:</t>
        </r>
        <r>
          <rPr>
            <sz val="9"/>
            <color indexed="81"/>
            <rFont val="Segoe UI"/>
            <family val="2"/>
          </rPr>
          <t xml:space="preserve">
Anzahl der Termine der Leistung eintragen</t>
        </r>
      </text>
    </comment>
    <comment ref="G39" authorId="0" shapeId="0" xr:uid="{193573C4-E10C-4863-A130-4CBE3E0D21EC}">
      <text>
        <r>
          <rPr>
            <sz val="8"/>
            <rFont val="Arial"/>
            <family val="2"/>
          </rPr>
          <t>Einzelpreis der Leistung eintragen – bei Nichtbelegung „0“ eintrage</t>
        </r>
      </text>
    </comment>
    <comment ref="Y39" authorId="0" shapeId="0" xr:uid="{21A7FABD-A9B7-4AA8-AA8F-DC0718B36E7C}">
      <text>
        <r>
          <rPr>
            <sz val="8"/>
            <rFont val="Arial"/>
            <family val="2"/>
          </rPr>
          <t>Einzelpreis der Leistung eintragen – bei Nichtbelegung „0“ eintrage</t>
        </r>
      </text>
    </comment>
    <comment ref="G40" authorId="1" shapeId="0" xr:uid="{283C3ADE-FC83-4E25-890E-65A8958B32A6}">
      <text>
        <r>
          <rPr>
            <b/>
            <sz val="9"/>
            <color indexed="81"/>
            <rFont val="Segoe UI"/>
            <family val="2"/>
          </rPr>
          <t>JA:</t>
        </r>
        <r>
          <rPr>
            <sz val="9"/>
            <color indexed="81"/>
            <rFont val="Segoe UI"/>
            <family val="2"/>
          </rPr>
          <t xml:space="preserve">
Anzahl der Termine der Leistung eintragen</t>
        </r>
      </text>
    </comment>
    <comment ref="Y40" authorId="1" shapeId="0" xr:uid="{00E7CBA0-851C-42B5-9930-E1E45039409B}">
      <text>
        <r>
          <rPr>
            <b/>
            <sz val="9"/>
            <color indexed="81"/>
            <rFont val="Segoe UI"/>
            <family val="2"/>
          </rPr>
          <t>JA:</t>
        </r>
        <r>
          <rPr>
            <sz val="9"/>
            <color indexed="81"/>
            <rFont val="Segoe UI"/>
            <family val="2"/>
          </rPr>
          <t xml:space="preserve">
Anzahl der Termine der Leistung eintragen</t>
        </r>
      </text>
    </comment>
    <comment ref="G41" authorId="0" shapeId="0" xr:uid="{96A38AAB-B489-4AED-928A-91F523C583A6}">
      <text>
        <r>
          <rPr>
            <sz val="8"/>
            <rFont val="Arial"/>
            <family val="2"/>
          </rPr>
          <t>Einzelpreis der Leistung eintragen – bei Nichtbelegung „0“ eintrage</t>
        </r>
      </text>
    </comment>
    <comment ref="Y41" authorId="0" shapeId="0" xr:uid="{09CB8868-DE6B-4668-BFF9-96A3B511A2CC}">
      <text>
        <r>
          <rPr>
            <sz val="8"/>
            <rFont val="Arial"/>
            <family val="2"/>
          </rPr>
          <t>Einzelpreis der Leistung eintragen – bei Nichtbelegung „0“ eintrage</t>
        </r>
      </text>
    </comment>
    <comment ref="G42" authorId="1" shapeId="0" xr:uid="{71DF41B8-0E68-4A58-BAA8-E660D2192E3F}">
      <text>
        <r>
          <rPr>
            <b/>
            <sz val="9"/>
            <color indexed="81"/>
            <rFont val="Segoe UI"/>
            <family val="2"/>
          </rPr>
          <t>JA:</t>
        </r>
        <r>
          <rPr>
            <sz val="9"/>
            <color indexed="81"/>
            <rFont val="Segoe UI"/>
            <family val="2"/>
          </rPr>
          <t xml:space="preserve">
Anzahl der Termine der Leistung eintragen</t>
        </r>
      </text>
    </comment>
    <comment ref="Y42" authorId="1" shapeId="0" xr:uid="{70E9D194-9BF4-4290-927C-867776D55312}">
      <text>
        <r>
          <rPr>
            <b/>
            <sz val="9"/>
            <color indexed="81"/>
            <rFont val="Segoe UI"/>
            <family val="2"/>
          </rPr>
          <t>JA:</t>
        </r>
        <r>
          <rPr>
            <sz val="9"/>
            <color indexed="81"/>
            <rFont val="Segoe UI"/>
            <family val="2"/>
          </rPr>
          <t xml:space="preserve">
Anzahl der Termine der Leistung eintragen</t>
        </r>
      </text>
    </comment>
    <comment ref="G43" authorId="0" shapeId="0" xr:uid="{A0524361-8F2E-4835-BCBD-1F27A6323E16}">
      <text>
        <r>
          <rPr>
            <sz val="8"/>
            <rFont val="Arial"/>
            <family val="2"/>
          </rPr>
          <t>Einzelpreis der Leistung eintragen – bei Nichtbelegung „0“ eintrage</t>
        </r>
      </text>
    </comment>
    <comment ref="Y43" authorId="0" shapeId="0" xr:uid="{FF94C392-7010-45DF-8D9D-07DEA613C2B3}">
      <text>
        <r>
          <rPr>
            <sz val="8"/>
            <rFont val="Arial"/>
            <family val="2"/>
          </rPr>
          <t>Einzelpreis der Leistung eintragen – bei Nichtbelegung „0“ eintrage</t>
        </r>
      </text>
    </comment>
    <comment ref="G44" authorId="1" shapeId="0" xr:uid="{A6B8020E-3E28-45B0-9E0D-BC10A78AAE86}">
      <text>
        <r>
          <rPr>
            <b/>
            <sz val="9"/>
            <color indexed="81"/>
            <rFont val="Segoe UI"/>
            <family val="2"/>
          </rPr>
          <t>JA:</t>
        </r>
        <r>
          <rPr>
            <sz val="9"/>
            <color indexed="81"/>
            <rFont val="Segoe UI"/>
            <family val="2"/>
          </rPr>
          <t xml:space="preserve">
Anzahl der Termine der Leistung eintragen</t>
        </r>
      </text>
    </comment>
    <comment ref="Y44" authorId="1" shapeId="0" xr:uid="{D6B94FDB-0954-4B4A-80B3-D0A838F68252}">
      <text>
        <r>
          <rPr>
            <b/>
            <sz val="9"/>
            <color indexed="81"/>
            <rFont val="Segoe UI"/>
            <family val="2"/>
          </rPr>
          <t>JA:</t>
        </r>
        <r>
          <rPr>
            <sz val="9"/>
            <color indexed="81"/>
            <rFont val="Segoe UI"/>
            <family val="2"/>
          </rPr>
          <t xml:space="preserve">
Anzahl der Termine der Leistung eintragen</t>
        </r>
      </text>
    </comment>
  </commentList>
</comments>
</file>

<file path=xl/sharedStrings.xml><?xml version="1.0" encoding="utf-8"?>
<sst xmlns="http://schemas.openxmlformats.org/spreadsheetml/2006/main" count="227" uniqueCount="167">
  <si>
    <t xml:space="preserve">© SOVDWAER GmbH </t>
  </si>
  <si>
    <t>Kurzanalyse der Praxisfaktoren</t>
  </si>
  <si>
    <t xml:space="preserve">Umsatz </t>
  </si>
  <si>
    <t>Preis Kassenleistung passiv</t>
  </si>
  <si>
    <t>Anteil Therapie mit Passivleistung</t>
  </si>
  <si>
    <t>Therpiedauer Kassenleistung in Minuten</t>
  </si>
  <si>
    <t>Therapieeinheiten pro Stunde</t>
  </si>
  <si>
    <t>Anzahl Passivleistungen pro Stunde</t>
  </si>
  <si>
    <t>Umsatz pro Stunde Kassenpatient</t>
  </si>
  <si>
    <t>Preis Privatleistung passiv (mit Verordnung)</t>
  </si>
  <si>
    <t>Therapiedauer Privatleistung in Minuten</t>
  </si>
  <si>
    <t>Umsatz pro Stunde Privatpatient</t>
  </si>
  <si>
    <t>Preis Selbstzahlerleistung aktiv</t>
  </si>
  <si>
    <t>Preis Selbstzahlerleistung passiv</t>
  </si>
  <si>
    <t>Dauer Selbstzahlerleistungen in Minuten</t>
  </si>
  <si>
    <t>Einheiten pro Stunde</t>
  </si>
  <si>
    <t>Umsatz pro Stunde Selbstzahler</t>
  </si>
  <si>
    <t>mfb Medizin und Fitness Beratungesellschaft mbH</t>
  </si>
  <si>
    <r>
      <rPr>
        <sz val="10"/>
        <rFont val="Arial"/>
        <family val="2"/>
      </rPr>
      <t xml:space="preserve">Umsätze durch Verkauf von </t>
    </r>
    <r>
      <rPr>
        <b/>
        <sz val="10"/>
        <rFont val="Arial"/>
        <family val="2"/>
      </rPr>
      <t>Handelsware</t>
    </r>
  </si>
  <si>
    <t>Erlöse durch den Verkauf von Handelsware</t>
  </si>
  <si>
    <t xml:space="preserve">Anteil des Umsatzes der Handelsware </t>
  </si>
  <si>
    <t>max. 3%</t>
  </si>
  <si>
    <t>Gesamtleistung</t>
  </si>
  <si>
    <t>Anteil Privatpatienten</t>
  </si>
  <si>
    <t>Anteil Selbstzahler</t>
  </si>
  <si>
    <t>durchschnittlicher Umsatz pro Stunde</t>
  </si>
  <si>
    <t>Anzahl Aktivleistungen pro Stunde</t>
  </si>
  <si>
    <t>Anzahl Passivleistung pro Stunde</t>
  </si>
  <si>
    <t>Arbeitstage pro Jahr (Vollzeitkraft)</t>
  </si>
  <si>
    <t>Urlaubstage pro Jahr (Vollzeitkraft)</t>
  </si>
  <si>
    <t>Krankheitstage Durchschnitt Therapeuten</t>
  </si>
  <si>
    <t>Fortbildungstage Therapeuten (Vollzeitkraft)</t>
  </si>
  <si>
    <t>Fortbildungstage Therapeuten (450 Euro Kräfte)</t>
  </si>
  <si>
    <t>Arbeitstage tatsächlich im Jahr (Vollzeitkräfte)</t>
  </si>
  <si>
    <t>Inhaber</t>
  </si>
  <si>
    <t>Therapeuten</t>
  </si>
  <si>
    <t>freie MA</t>
  </si>
  <si>
    <t>Wöchentliche Arbeitszeit</t>
  </si>
  <si>
    <t>Arbeitsstunden pro Tag</t>
  </si>
  <si>
    <t>Anzahl der Therapeuten</t>
  </si>
  <si>
    <t>Team und Bespechungszeit in Minuten pro Tag</t>
  </si>
  <si>
    <t>Leerlaufzeit in Minuten pro Tag</t>
  </si>
  <si>
    <t>Betriebsauslastung pro Therapeut</t>
  </si>
  <si>
    <t>Arbeitszeit produktiv in Minuten pro Tag</t>
  </si>
  <si>
    <t>Arbeitszeit produktiv in Stunden pro Tag</t>
  </si>
  <si>
    <t>Arbeitszeit produktiv in Stunden pro Jahr</t>
  </si>
  <si>
    <t>Gesamte produktive Arbeitszeit in Stunden pro Jahr</t>
  </si>
  <si>
    <t>Gesamte Arbeitszeit in Stunden pro Jahr</t>
  </si>
  <si>
    <t>Betriebsauslastung gesamt</t>
  </si>
  <si>
    <t>Umsatz pro Tag</t>
  </si>
  <si>
    <t>Umsatz pro Monat</t>
  </si>
  <si>
    <t>Umsatz Therapeuten pro Jahr</t>
  </si>
  <si>
    <t>Umsatz in der Therapie gesamt</t>
  </si>
  <si>
    <t>Umsatz der Therapie</t>
  </si>
  <si>
    <t>Kosten</t>
  </si>
  <si>
    <t>Stundenlohn</t>
  </si>
  <si>
    <t>Monatsgehalt Therapeut</t>
  </si>
  <si>
    <t>Gehaltsmonate im Jahr</t>
  </si>
  <si>
    <t>freiwillige Sonderzahlungen</t>
  </si>
  <si>
    <t>Lohnkosten direkt pro Jahr</t>
  </si>
  <si>
    <t>Arbeitgeberanteil Lohnnebenkosten</t>
  </si>
  <si>
    <t>Gesamtkosten Lohn im Jahr (Vollzeitkraft)</t>
  </si>
  <si>
    <t>Gesamtkosten Lohn im Jahr (alle Therapeuten)</t>
  </si>
  <si>
    <t>Fortbildungsunterstützung alle Therapeuten</t>
  </si>
  <si>
    <t>Gesamtkosten Mitarbeiter im Jahr</t>
  </si>
  <si>
    <t>Kosten pro produktive Stunde</t>
  </si>
  <si>
    <t>Personalaufwandsquote</t>
  </si>
  <si>
    <t>Nebenkosten durchschnittlich pro Aktivleistung</t>
  </si>
  <si>
    <t>Nebenkosten durchschnittlich pro Passivleistung</t>
  </si>
  <si>
    <t>Nebenkosten Aktivleistungen pro Jahr</t>
  </si>
  <si>
    <t>Nebenkosten Passivleistung Pro Jahr</t>
  </si>
  <si>
    <t>Deckungsbeitrag I</t>
  </si>
  <si>
    <t>Deckungsbeitrag I gesamt</t>
  </si>
  <si>
    <t>Deckungsbeitrag I gesamt + Erlös Handelsware</t>
  </si>
  <si>
    <t>Weitere Kosten</t>
  </si>
  <si>
    <t>Gebühr Abrechnungsstelle absolut</t>
  </si>
  <si>
    <t>Raumkosten</t>
  </si>
  <si>
    <t>Reinigungskräfte</t>
  </si>
  <si>
    <t>Büromitarbeiter</t>
  </si>
  <si>
    <t>kalkulierte Abschreibungen</t>
  </si>
  <si>
    <t>Laufende Kosten</t>
  </si>
  <si>
    <t>Werbung</t>
  </si>
  <si>
    <t>Rezeptionskräfte</t>
  </si>
  <si>
    <t>kalkulierte Forderungausfälle</t>
  </si>
  <si>
    <t>Summe Gemeinkosten</t>
  </si>
  <si>
    <t>Deckungsbeitrag II Therapeuten</t>
  </si>
  <si>
    <t xml:space="preserve">Deckungsbeitrag II gesamt </t>
  </si>
  <si>
    <t>Deckungsbeitrag II gesamt + Erlöse Handelsware BETRIEBSERGEBNIS</t>
  </si>
  <si>
    <t>Minijob mit pauschaler Lohnsteuer</t>
  </si>
  <si>
    <t>Minijob mit Lohnsteuer-karte)</t>
  </si>
  <si>
    <t>Minijob im privaten Haushalt</t>
  </si>
  <si>
    <t>Wie hoch ist der Arbeitgeberanteil in Prozent?</t>
  </si>
  <si>
    <t>nur in Sachsen</t>
  </si>
  <si>
    <t>Krankenversicherung: 7,30%</t>
  </si>
  <si>
    <t>Rentenversicherung: 9,30 %</t>
  </si>
  <si>
    <t>Sonstige Lohnnebenkosten</t>
  </si>
  <si>
    <t>Pauschale Lohnsteuer</t>
  </si>
  <si>
    <t>Gesetzliche Unfallversicherung: An die Berufsgenossenschaft, unterschiedlich nach Gefahrenklasse</t>
  </si>
  <si>
    <t>Vermögenswirksame Leistungen Freiwillig oder nach TarifvertragZwischen 6,95 Euro und 40 Euro im Monat</t>
  </si>
  <si>
    <t>SUMME (aufgerundet)</t>
  </si>
  <si>
    <t>nur Kinderlose</t>
  </si>
  <si>
    <t>Pflegeversicherung Beitragszuschlag (0,35%)</t>
  </si>
  <si>
    <t>Leistung</t>
  </si>
  <si>
    <t>Zeit / Termin</t>
  </si>
  <si>
    <t>Ø-Preis / Termin</t>
  </si>
  <si>
    <t>Zeit  (Therapieminuten)</t>
  </si>
  <si>
    <t>Umsatz/ Leistung</t>
  </si>
  <si>
    <t>Anzahl der Termine</t>
  </si>
  <si>
    <t>Einzelpreis</t>
  </si>
  <si>
    <t>passive Leistungen 
gesetzliche Krankenversicherung</t>
  </si>
  <si>
    <t>aktive Leistungen 
private Krankenversicherung</t>
  </si>
  <si>
    <t>passive Leistungen 
private Krankenversicherung</t>
  </si>
  <si>
    <t>Festlohn:</t>
  </si>
  <si>
    <t>Wochenstunden</t>
  </si>
  <si>
    <t>Monatslohn brutto</t>
  </si>
  <si>
    <t>Wochenfaktor:</t>
  </si>
  <si>
    <t>pro Stunde:</t>
  </si>
  <si>
    <t>nur in Sachsen ohne U1</t>
  </si>
  <si>
    <t>ohne U1</t>
  </si>
  <si>
    <t>Bruttolohn + Lohnnebenkosten Festanstellung</t>
  </si>
  <si>
    <t>Bruttolohn</t>
  </si>
  <si>
    <t>Bruttolohn + Lohnnebenkosten</t>
  </si>
  <si>
    <t>weitere Zeilen ab Zeile 10 können ein-/ausgeblendet werden</t>
  </si>
  <si>
    <t>Summe</t>
  </si>
  <si>
    <t>SUMME</t>
  </si>
  <si>
    <t>Anteil der Passivleistungen</t>
  </si>
  <si>
    <t>Gesamtumsatz</t>
  </si>
  <si>
    <t>Stundenanzahl pro Woche</t>
  </si>
  <si>
    <t>max. Stundenanzahl pro Woche</t>
  </si>
  <si>
    <t>Arbeitstage pro  woche</t>
  </si>
  <si>
    <t>Tage/Woche</t>
  </si>
  <si>
    <t>Stunden pro Tag</t>
  </si>
  <si>
    <t>Umsatz Kassenleistungen gesamt</t>
  </si>
  <si>
    <t>Umsatz Privatleistungen gesamt</t>
  </si>
  <si>
    <r>
      <rPr>
        <sz val="10"/>
        <rFont val="Calibri"/>
        <family val="2"/>
      </rPr>
      <t>Ø</t>
    </r>
    <r>
      <rPr>
        <sz val="10"/>
        <rFont val="Arial"/>
        <family val="2"/>
      </rPr>
      <t xml:space="preserve"> Umsatz pro Therapieminute</t>
    </r>
  </si>
  <si>
    <r>
      <t xml:space="preserve">Preis </t>
    </r>
    <r>
      <rPr>
        <b/>
        <sz val="10"/>
        <rFont val="Arial"/>
        <family val="2"/>
      </rPr>
      <t>Kassenleistung</t>
    </r>
    <r>
      <rPr>
        <sz val="10"/>
        <rFont val="Arial"/>
        <family val="2"/>
      </rPr>
      <t xml:space="preserve"> aktiv</t>
    </r>
  </si>
  <si>
    <r>
      <t xml:space="preserve">Preis </t>
    </r>
    <r>
      <rPr>
        <b/>
        <sz val="10"/>
        <rFont val="Arial"/>
        <family val="2"/>
      </rPr>
      <t>Privatleistung</t>
    </r>
    <r>
      <rPr>
        <sz val="10"/>
        <rFont val="Arial"/>
        <family val="2"/>
      </rPr>
      <t xml:space="preserve"> aktiv (mit Verordnung)</t>
    </r>
  </si>
  <si>
    <t xml:space="preserve">Arbeitsstunden / Monat im Durchschnitt </t>
  </si>
  <si>
    <t>aktive Leistungen 
gesetzliche Krankenversicherung</t>
  </si>
  <si>
    <t>aktive Leistungen 
Selbstzahler</t>
  </si>
  <si>
    <t>passive Leistungen 
Selbstzahler</t>
  </si>
  <si>
    <t>Stunden/Woche</t>
  </si>
  <si>
    <t>pausch. Lst.</t>
  </si>
  <si>
    <t>mit Lst.-Karte</t>
  </si>
  <si>
    <t>Anteil freier MA in %</t>
  </si>
  <si>
    <t>Ø-Dauer proTermin in Minuten</t>
  </si>
  <si>
    <t>Umsatz Selbstzahler-leistungen gesamt</t>
  </si>
  <si>
    <t>Therapiezeit</t>
  </si>
  <si>
    <t>Minuten</t>
  </si>
  <si>
    <t>Stunden</t>
  </si>
  <si>
    <t>Tage (24 h)</t>
  </si>
  <si>
    <t>Arbeitstage (a´ 8 h)</t>
  </si>
  <si>
    <t>Orientierung</t>
  </si>
  <si>
    <t>Lohnnebenkosten Arbeitgeber in Prozent 2024</t>
  </si>
  <si>
    <r>
      <t>Halber Zuschlag zur Krankenversicherung: durchschnittlich 0,85% ausgehend von</t>
    </r>
    <r>
      <rPr>
        <b/>
        <sz val="10"/>
        <rFont val="Arial"/>
        <family val="2"/>
      </rPr>
      <t xml:space="preserve"> Ø 1,7 %</t>
    </r>
  </si>
  <si>
    <t>Pflegeversicherung: 1,7% (Sachsen: 1,025%)</t>
  </si>
  <si>
    <t>Arbeitslosenversicherung: 1,3%</t>
  </si>
  <si>
    <t xml:space="preserve">U1 – Lohnfortzahlung wg. Krankheit: ca. 2,2% Pflicht erst für Firmen bis 30 Mitarbeiter
Unterschiedlich je nach Satzung der Krankenkassen
</t>
  </si>
  <si>
    <t>U2 – Mutterschutzaufwendungen: ca. 0,44% Unterschiedlich je nach Satzung der Krankenkassen</t>
  </si>
  <si>
    <t>Insolvenzumlage: 0,06 %</t>
  </si>
  <si>
    <t>Quellen:</t>
  </si>
  <si>
    <t>Techniker Krankenkasse - Beitragssätze in der Sozialversicherung</t>
  </si>
  <si>
    <t>Mini-Job-Zentrale - Abgaben und Steuern</t>
  </si>
  <si>
    <t>Minijob</t>
  </si>
  <si>
    <r>
      <t>Minijob (</t>
    </r>
    <r>
      <rPr>
        <sz val="11"/>
        <rFont val="Arial"/>
        <family val="2"/>
      </rPr>
      <t>maximale Stundenanzahl pro Woche)</t>
    </r>
  </si>
  <si>
    <t>Bruttolohn+ Lohnnebenkosten Minijob mit pausch. Lohnsteuer</t>
  </si>
  <si>
    <t>Bruttolohn + Lohnnebenkosten Minijob mit Lohnsteuerkarte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</si>
</sst>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0&quot;   &quot;"/>
    <numFmt numFmtId="165" formatCode="#,##0.00&quot; €&quot;"/>
    <numFmt numFmtId="166" formatCode="#,##0.00\ [$€-407];[Red]\-#,##0.00\ [$€-407]"/>
    <numFmt numFmtId="167" formatCode="0.00\ %"/>
    <numFmt numFmtId="168" formatCode="* #,##0.00&quot; € &quot;;\-* #,##0.00&quot; € &quot;;* \-#&quot; € &quot;;@\ "/>
    <numFmt numFmtId="169" formatCode="#,##0.000%"/>
    <numFmt numFmtId="170" formatCode="#,##0.00\ &quot;€&quot;"/>
    <numFmt numFmtId="171" formatCode="0.0"/>
    <numFmt numFmtId="172" formatCode="#,##0_ ;\-#,##0\ "/>
    <numFmt numFmtId="173" formatCode="#,##0.00_ ;\-#,##0.00\ "/>
    <numFmt numFmtId="174" formatCode="#,##0.0"/>
  </numFmts>
  <fonts count="47" x14ac:knownFonts="1">
    <font>
      <sz val="10"/>
      <name val="Arial"/>
      <charset val="1"/>
    </font>
    <font>
      <sz val="10"/>
      <name val="Arial"/>
      <family val="2"/>
    </font>
    <font>
      <sz val="18"/>
      <name val="Arial"/>
      <family val="2"/>
      <charset val="1"/>
    </font>
    <font>
      <sz val="16"/>
      <name val="Arial"/>
      <family val="2"/>
      <charset val="1"/>
    </font>
    <font>
      <sz val="14"/>
      <color rgb="FFFFFFFF"/>
      <name val="Arial"/>
      <family val="2"/>
      <charset val="1"/>
    </font>
    <font>
      <b/>
      <sz val="10"/>
      <name val="Arial"/>
      <family val="2"/>
    </font>
    <font>
      <i/>
      <sz val="8"/>
      <color rgb="FF808080"/>
      <name val="Arial"/>
      <family val="2"/>
    </font>
    <font>
      <b/>
      <sz val="9"/>
      <name val="Arial"/>
      <family val="2"/>
      <charset val="1"/>
    </font>
    <font>
      <b/>
      <sz val="10"/>
      <name val="Arial"/>
      <family val="2"/>
      <charset val="1"/>
    </font>
    <font>
      <b/>
      <sz val="9"/>
      <name val="Arial"/>
      <family val="2"/>
    </font>
    <font>
      <sz val="8"/>
      <name val="Arial"/>
      <family val="2"/>
    </font>
    <font>
      <i/>
      <sz val="8"/>
      <color rgb="FF808080"/>
      <name val="Arial"/>
      <family val="2"/>
      <charset val="1"/>
    </font>
    <font>
      <sz val="10"/>
      <name val="Arial"/>
      <family val="2"/>
      <charset val="1"/>
    </font>
    <font>
      <sz val="10"/>
      <color rgb="FFFFFFFF"/>
      <name val="Arial"/>
      <family val="2"/>
      <charset val="1"/>
    </font>
    <font>
      <i/>
      <sz val="10"/>
      <name val="Arial"/>
      <family val="2"/>
    </font>
    <font>
      <sz val="9"/>
      <name val="Arial"/>
      <family val="2"/>
    </font>
    <font>
      <sz val="14"/>
      <name val="Arial"/>
      <family val="2"/>
      <charset val="1"/>
    </font>
    <font>
      <b/>
      <sz val="8"/>
      <color rgb="FF000000"/>
      <name val="Tahoma"/>
      <family val="2"/>
      <charset val="1"/>
    </font>
    <font>
      <b/>
      <sz val="8"/>
      <color rgb="FF000000"/>
      <name val="Tahoma"/>
      <family val="2"/>
    </font>
    <font>
      <sz val="8"/>
      <color rgb="FF000000"/>
      <name val="Tahoma"/>
      <family val="2"/>
      <charset val="1"/>
    </font>
    <font>
      <b/>
      <u/>
      <sz val="8"/>
      <color rgb="FF000000"/>
      <name val="Tahoma"/>
      <family val="2"/>
      <charset val="1"/>
    </font>
    <font>
      <b/>
      <sz val="16"/>
      <name val="Arial"/>
      <family val="2"/>
      <charset val="1"/>
    </font>
    <font>
      <b/>
      <sz val="12"/>
      <name val="Arial"/>
      <family val="2"/>
      <charset val="1"/>
    </font>
    <font>
      <b/>
      <sz val="12"/>
      <name val="Arial"/>
      <family val="2"/>
    </font>
    <font>
      <sz val="10"/>
      <color rgb="FF0000FF"/>
      <name val="Arial"/>
      <family val="2"/>
    </font>
    <font>
      <sz val="10"/>
      <name val="Arial"/>
      <family val="2"/>
    </font>
    <font>
      <sz val="9"/>
      <color indexed="81"/>
      <name val="Segoe UI"/>
      <family val="2"/>
    </font>
    <font>
      <b/>
      <sz val="9"/>
      <color indexed="81"/>
      <name val="Segoe UI"/>
      <family val="2"/>
    </font>
    <font>
      <b/>
      <u val="singleAccounting"/>
      <sz val="10"/>
      <name val="Arial"/>
      <family val="2"/>
    </font>
    <font>
      <sz val="10"/>
      <name val="Arial"/>
      <family val="2"/>
    </font>
    <font>
      <sz val="10"/>
      <color theme="2" tint="-0.249977111117893"/>
      <name val="Arial"/>
      <family val="2"/>
    </font>
    <font>
      <sz val="14"/>
      <name val="Arial"/>
      <family val="2"/>
    </font>
    <font>
      <b/>
      <sz val="10"/>
      <color theme="0"/>
      <name val="Arial"/>
      <family val="2"/>
    </font>
    <font>
      <sz val="10"/>
      <color theme="0"/>
      <name val="Arial"/>
      <family val="2"/>
    </font>
    <font>
      <b/>
      <u val="singleAccounting"/>
      <sz val="10"/>
      <color theme="0"/>
      <name val="Arial"/>
      <family val="2"/>
    </font>
    <font>
      <sz val="10"/>
      <color rgb="FFFF0000"/>
      <name val="Arial"/>
      <family val="2"/>
    </font>
    <font>
      <sz val="11"/>
      <name val="Arial"/>
      <family val="2"/>
    </font>
    <font>
      <b/>
      <sz val="10"/>
      <color rgb="FF99CCFF"/>
      <name val="Arial"/>
      <family val="2"/>
    </font>
    <font>
      <b/>
      <sz val="10"/>
      <color rgb="FFFFCC00"/>
      <name val="Arial"/>
      <family val="2"/>
    </font>
    <font>
      <b/>
      <sz val="10"/>
      <color rgb="FF969696"/>
      <name val="Arial"/>
      <family val="2"/>
    </font>
    <font>
      <sz val="10"/>
      <name val="Calibri"/>
      <family val="2"/>
    </font>
    <font>
      <b/>
      <sz val="8"/>
      <name val="Arial"/>
      <family val="2"/>
    </font>
    <font>
      <b/>
      <sz val="10"/>
      <color rgb="FF92D050"/>
      <name val="Arial"/>
      <family val="2"/>
    </font>
    <font>
      <sz val="10"/>
      <color theme="2"/>
      <name val="Arial"/>
      <family val="2"/>
    </font>
    <font>
      <sz val="10"/>
      <color theme="4" tint="0.39997558519241921"/>
      <name val="Arial"/>
      <family val="2"/>
    </font>
    <font>
      <sz val="10"/>
      <color theme="9"/>
      <name val="Arial"/>
      <family val="2"/>
    </font>
    <font>
      <u/>
      <sz val="10"/>
      <color theme="10"/>
      <name val="Arial"/>
      <charset val="1"/>
    </font>
  </fonts>
  <fills count="28">
    <fill>
      <patternFill patternType="none"/>
    </fill>
    <fill>
      <patternFill patternType="gray125"/>
    </fill>
    <fill>
      <patternFill patternType="solid">
        <fgColor rgb="FFFFFFFF"/>
        <bgColor rgb="FFFFFBCC"/>
      </patternFill>
    </fill>
    <fill>
      <patternFill patternType="solid">
        <fgColor rgb="FF808000"/>
        <bgColor rgb="FF808080"/>
      </patternFill>
    </fill>
    <fill>
      <patternFill patternType="solid">
        <fgColor rgb="FFFFFBCC"/>
        <bgColor rgb="FFFFF9AE"/>
      </patternFill>
    </fill>
    <fill>
      <patternFill patternType="solid">
        <fgColor rgb="FFCCBE00"/>
        <bgColor rgb="FF99CC00"/>
      </patternFill>
    </fill>
    <fill>
      <patternFill patternType="solid">
        <fgColor rgb="FFFFFF00"/>
        <bgColor rgb="FFFFF200"/>
      </patternFill>
    </fill>
    <fill>
      <patternFill patternType="solid">
        <fgColor rgb="FF969696"/>
        <bgColor rgb="FF808080"/>
      </patternFill>
    </fill>
    <fill>
      <patternFill patternType="solid">
        <fgColor rgb="FF99CCFF"/>
        <bgColor rgb="FFCCCCFF"/>
      </patternFill>
    </fill>
    <fill>
      <patternFill patternType="solid">
        <fgColor rgb="FFFFCC00"/>
        <bgColor rgb="FFFFF200"/>
      </patternFill>
    </fill>
    <fill>
      <patternFill patternType="solid">
        <fgColor rgb="FF99CC00"/>
        <bgColor rgb="FFCCBE00"/>
      </patternFill>
    </fill>
    <fill>
      <patternFill patternType="solid">
        <fgColor rgb="FFFF6600"/>
        <bgColor rgb="FFFF8080"/>
      </patternFill>
    </fill>
    <fill>
      <patternFill patternType="solid">
        <fgColor rgb="FFFCC79B"/>
        <bgColor rgb="FFC0C0C0"/>
      </patternFill>
    </fill>
    <fill>
      <patternFill patternType="solid">
        <fgColor theme="0"/>
        <bgColor rgb="FFFFF9AE"/>
      </patternFill>
    </fill>
    <fill>
      <patternFill patternType="solid">
        <fgColor theme="0"/>
        <bgColor rgb="FFFFFF00"/>
      </patternFill>
    </fill>
    <fill>
      <patternFill patternType="solid">
        <fgColor theme="0"/>
        <bgColor rgb="FFFFFBCC"/>
      </patternFill>
    </fill>
    <fill>
      <patternFill patternType="solid">
        <fgColor theme="0"/>
        <bgColor indexed="64"/>
      </patternFill>
    </fill>
    <fill>
      <patternFill patternType="solid">
        <fgColor rgb="FFCCCC00"/>
        <bgColor rgb="FFFFF9AE"/>
      </patternFill>
    </fill>
    <fill>
      <patternFill patternType="solid">
        <fgColor rgb="FFCCCC00"/>
        <bgColor indexed="64"/>
      </patternFill>
    </fill>
    <fill>
      <patternFill patternType="solid">
        <fgColor rgb="FF808000"/>
        <bgColor rgb="FFFFF9AE"/>
      </patternFill>
    </fill>
    <fill>
      <patternFill patternType="solid">
        <fgColor rgb="FF808000"/>
        <bgColor indexed="64"/>
      </patternFill>
    </fill>
    <fill>
      <patternFill patternType="solid">
        <fgColor theme="2"/>
        <bgColor indexed="64"/>
      </patternFill>
    </fill>
    <fill>
      <patternFill patternType="solid">
        <fgColor theme="0"/>
        <bgColor rgb="FF333333"/>
      </patternFill>
    </fill>
    <fill>
      <patternFill patternType="solid">
        <fgColor theme="0"/>
        <bgColor rgb="FF003300"/>
      </patternFill>
    </fill>
    <fill>
      <patternFill patternType="solid">
        <fgColor rgb="FF808000"/>
        <bgColor rgb="FFFFFF00"/>
      </patternFill>
    </fill>
    <fill>
      <patternFill patternType="solid">
        <fgColor rgb="FF808000"/>
        <bgColor rgb="FFFFF200"/>
      </patternFill>
    </fill>
    <fill>
      <patternFill patternType="solid">
        <fgColor rgb="FFCCCC00"/>
        <bgColor rgb="FFFFFF99"/>
      </patternFill>
    </fill>
    <fill>
      <patternFill patternType="solid">
        <fgColor rgb="FF99CC00"/>
        <bgColor rgb="FFFFFBCC"/>
      </patternFill>
    </fill>
  </fills>
  <borders count="7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style="medium">
        <color auto="1"/>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thin">
        <color indexed="64"/>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ck">
        <color auto="1"/>
      </top>
      <bottom style="thin">
        <color auto="1"/>
      </bottom>
      <diagonal/>
    </border>
    <border>
      <left/>
      <right style="thin">
        <color auto="1"/>
      </right>
      <top style="thick">
        <color auto="1"/>
      </top>
      <bottom style="thin">
        <color auto="1"/>
      </bottom>
      <diagonal/>
    </border>
    <border>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right style="thick">
        <color auto="1"/>
      </right>
      <top/>
      <bottom/>
      <diagonal/>
    </border>
    <border>
      <left/>
      <right/>
      <top/>
      <bottom style="thick">
        <color auto="1"/>
      </bottom>
      <diagonal/>
    </border>
    <border>
      <left/>
      <right style="thick">
        <color auto="1"/>
      </right>
      <top/>
      <bottom style="thick">
        <color auto="1"/>
      </bottom>
      <diagonal/>
    </border>
    <border>
      <left/>
      <right style="thick">
        <color auto="1"/>
      </right>
      <top style="thin">
        <color auto="1"/>
      </top>
      <bottom style="thin">
        <color auto="1"/>
      </bottom>
      <diagonal/>
    </border>
    <border>
      <left style="thick">
        <color auto="1"/>
      </left>
      <right/>
      <top/>
      <bottom/>
      <diagonal/>
    </border>
    <border>
      <left style="thick">
        <color auto="1"/>
      </left>
      <right/>
      <top/>
      <bottom style="thick">
        <color auto="1"/>
      </bottom>
      <diagonal/>
    </border>
    <border>
      <left style="thin">
        <color auto="1"/>
      </left>
      <right style="hair">
        <color auto="1"/>
      </right>
      <top style="hair">
        <color auto="1"/>
      </top>
      <bottom style="hair">
        <color auto="1"/>
      </bottom>
      <diagonal/>
    </border>
    <border>
      <left style="hair">
        <color auto="1"/>
      </left>
      <right style="thick">
        <color auto="1"/>
      </right>
      <top style="hair">
        <color auto="1"/>
      </top>
      <bottom style="hair">
        <color auto="1"/>
      </bottom>
      <diagonal/>
    </border>
    <border>
      <left style="thin">
        <color auto="1"/>
      </left>
      <right style="hair">
        <color auto="1"/>
      </right>
      <top style="hair">
        <color auto="1"/>
      </top>
      <bottom style="thick">
        <color auto="1"/>
      </bottom>
      <diagonal/>
    </border>
    <border>
      <left style="hair">
        <color auto="1"/>
      </left>
      <right style="thick">
        <color auto="1"/>
      </right>
      <top style="hair">
        <color auto="1"/>
      </top>
      <bottom style="thick">
        <color auto="1"/>
      </bottom>
      <diagonal/>
    </border>
    <border>
      <left style="hair">
        <color auto="1"/>
      </left>
      <right/>
      <top style="hair">
        <color auto="1"/>
      </top>
      <bottom style="hair">
        <color auto="1"/>
      </bottom>
      <diagonal/>
    </border>
    <border>
      <left style="hair">
        <color auto="1"/>
      </left>
      <right/>
      <top style="hair">
        <color auto="1"/>
      </top>
      <bottom style="thick">
        <color auto="1"/>
      </bottom>
      <diagonal/>
    </border>
    <border>
      <left style="thin">
        <color auto="1"/>
      </left>
      <right style="hair">
        <color auto="1"/>
      </right>
      <top/>
      <bottom style="hair">
        <color auto="1"/>
      </bottom>
      <diagonal/>
    </border>
    <border>
      <left style="hair">
        <color auto="1"/>
      </left>
      <right/>
      <top/>
      <bottom style="hair">
        <color auto="1"/>
      </bottom>
      <diagonal/>
    </border>
    <border>
      <left style="hair">
        <color auto="1"/>
      </left>
      <right style="thick">
        <color auto="1"/>
      </right>
      <top/>
      <bottom style="hair">
        <color auto="1"/>
      </bottom>
      <diagonal/>
    </border>
    <border>
      <left style="medium">
        <color indexed="64"/>
      </left>
      <right style="medium">
        <color indexed="64"/>
      </right>
      <top style="medium">
        <color indexed="64"/>
      </top>
      <bottom/>
      <diagonal/>
    </border>
    <border>
      <left/>
      <right style="thin">
        <color auto="1"/>
      </right>
      <top/>
      <bottom style="thick">
        <color auto="1"/>
      </bottom>
      <diagonal/>
    </border>
    <border>
      <left style="thin">
        <color indexed="64"/>
      </left>
      <right/>
      <top/>
      <bottom style="thick">
        <color auto="1"/>
      </bottom>
      <diagonal/>
    </border>
    <border>
      <left/>
      <right/>
      <top style="thick">
        <color auto="1"/>
      </top>
      <bottom style="thin">
        <color auto="1"/>
      </bottom>
      <diagonal/>
    </border>
    <border>
      <left/>
      <right/>
      <top style="thin">
        <color auto="1"/>
      </top>
      <bottom style="thin">
        <color auto="1"/>
      </bottom>
      <diagonal/>
    </border>
    <border>
      <left/>
      <right style="hair">
        <color auto="1"/>
      </right>
      <top/>
      <bottom style="hair">
        <color auto="1"/>
      </bottom>
      <diagonal/>
    </border>
    <border>
      <left/>
      <right style="hair">
        <color auto="1"/>
      </right>
      <top style="hair">
        <color auto="1"/>
      </top>
      <bottom style="hair">
        <color auto="1"/>
      </bottom>
      <diagonal/>
    </border>
    <border>
      <left/>
      <right style="hair">
        <color auto="1"/>
      </right>
      <top style="hair">
        <color auto="1"/>
      </top>
      <bottom style="thick">
        <color auto="1"/>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style="thin">
        <color auto="1"/>
      </top>
      <bottom style="thick">
        <color auto="1"/>
      </bottom>
      <diagonal/>
    </border>
    <border>
      <left style="thin">
        <color indexed="64"/>
      </left>
      <right style="medium">
        <color auto="1"/>
      </right>
      <top/>
      <bottom/>
      <diagonal/>
    </border>
    <border>
      <left style="thin">
        <color indexed="64"/>
      </left>
      <right style="medium">
        <color auto="1"/>
      </right>
      <top/>
      <bottom style="medium">
        <color auto="1"/>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medium">
        <color auto="1"/>
      </left>
      <right style="medium">
        <color auto="1"/>
      </right>
      <top/>
      <bottom/>
      <diagonal/>
    </border>
    <border>
      <left style="thin">
        <color theme="2" tint="-9.9948118533890809E-2"/>
      </left>
      <right style="thin">
        <color theme="2" tint="-9.9948118533890809E-2"/>
      </right>
      <top style="thin">
        <color theme="2" tint="-9.9948118533890809E-2"/>
      </top>
      <bottom/>
      <diagonal/>
    </border>
    <border>
      <left style="thin">
        <color theme="2" tint="-9.9948118533890809E-2"/>
      </left>
      <right style="thin">
        <color theme="2" tint="-9.9948118533890809E-2"/>
      </right>
      <top/>
      <bottom style="thin">
        <color theme="2" tint="-9.9948118533890809E-2"/>
      </bottom>
      <diagonal/>
    </border>
    <border>
      <left style="thin">
        <color theme="2" tint="-9.9948118533890809E-2"/>
      </left>
      <right style="thin">
        <color theme="2" tint="-9.9948118533890809E-2"/>
      </right>
      <top/>
      <bottom style="thin">
        <color auto="1"/>
      </bottom>
      <diagonal/>
    </border>
    <border>
      <left style="thin">
        <color theme="2" tint="-9.9948118533890809E-2"/>
      </left>
      <right style="thin">
        <color indexed="64"/>
      </right>
      <top style="thin">
        <color theme="2" tint="-9.9948118533890809E-2"/>
      </top>
      <bottom/>
      <diagonal/>
    </border>
    <border>
      <left style="thin">
        <color theme="2" tint="-9.9948118533890809E-2"/>
      </left>
      <right style="thin">
        <color indexed="64"/>
      </right>
      <top/>
      <bottom style="thin">
        <color theme="2" tint="-9.9948118533890809E-2"/>
      </bottom>
      <diagonal/>
    </border>
    <border>
      <left style="medium">
        <color auto="1"/>
      </left>
      <right/>
      <top style="medium">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s>
  <cellStyleXfs count="4">
    <xf numFmtId="0" fontId="0" fillId="0" borderId="0"/>
    <xf numFmtId="168" fontId="25" fillId="0" borderId="0" applyBorder="0" applyProtection="0"/>
    <xf numFmtId="9" fontId="29" fillId="0" borderId="0" applyFont="0" applyFill="0" applyBorder="0" applyAlignment="0" applyProtection="0"/>
    <xf numFmtId="0" fontId="46" fillId="0" borderId="0" applyNumberFormat="0" applyFill="0" applyBorder="0" applyAlignment="0" applyProtection="0"/>
  </cellStyleXfs>
  <cellXfs count="471">
    <xf numFmtId="0" fontId="0" fillId="0" borderId="0" xfId="0"/>
    <xf numFmtId="0" fontId="0" fillId="2" borderId="0" xfId="0" applyFill="1"/>
    <xf numFmtId="164" fontId="0" fillId="0" borderId="0" xfId="0" applyNumberFormat="1" applyAlignment="1">
      <alignment horizontal="center"/>
    </xf>
    <xf numFmtId="0" fontId="0" fillId="0" borderId="0" xfId="0" applyAlignment="1">
      <alignment horizontal="center"/>
    </xf>
    <xf numFmtId="164" fontId="0" fillId="2" borderId="0" xfId="0" applyNumberFormat="1" applyFill="1" applyAlignment="1">
      <alignment horizontal="center"/>
    </xf>
    <xf numFmtId="0" fontId="0" fillId="2" borderId="0" xfId="0" applyFill="1" applyAlignment="1">
      <alignment horizontal="center"/>
    </xf>
    <xf numFmtId="0" fontId="3" fillId="2" borderId="0" xfId="0" applyFont="1" applyFill="1"/>
    <xf numFmtId="0" fontId="3" fillId="2" borderId="0" xfId="0" applyFont="1" applyFill="1" applyAlignment="1">
      <alignment horizontal="center"/>
    </xf>
    <xf numFmtId="164" fontId="3" fillId="2" borderId="0" xfId="0" applyNumberFormat="1" applyFont="1" applyFill="1" applyAlignment="1">
      <alignment horizontal="center"/>
    </xf>
    <xf numFmtId="0" fontId="3" fillId="0" borderId="0" xfId="0" applyFont="1"/>
    <xf numFmtId="0" fontId="10" fillId="2" borderId="0" xfId="0" applyFont="1" applyFill="1"/>
    <xf numFmtId="0" fontId="14" fillId="2" borderId="0" xfId="0" applyFont="1" applyFill="1"/>
    <xf numFmtId="165" fontId="0" fillId="2" borderId="0" xfId="0" applyNumberFormat="1" applyFill="1" applyAlignment="1">
      <alignment horizontal="center"/>
    </xf>
    <xf numFmtId="0" fontId="8" fillId="2" borderId="0" xfId="0" applyFont="1" applyFill="1"/>
    <xf numFmtId="167" fontId="0" fillId="2" borderId="0" xfId="0" applyNumberFormat="1" applyFill="1" applyAlignment="1">
      <alignment horizontal="center"/>
    </xf>
    <xf numFmtId="2" fontId="0" fillId="2" borderId="0" xfId="0" applyNumberFormat="1" applyFill="1" applyAlignment="1">
      <alignment horizontal="center"/>
    </xf>
    <xf numFmtId="0" fontId="2" fillId="2" borderId="0" xfId="0" applyFont="1" applyFill="1"/>
    <xf numFmtId="164" fontId="2" fillId="2" borderId="0" xfId="0" applyNumberFormat="1" applyFont="1" applyFill="1" applyAlignment="1">
      <alignment horizontal="center"/>
    </xf>
    <xf numFmtId="0" fontId="2" fillId="2" borderId="0" xfId="0" applyFont="1" applyFill="1" applyAlignment="1">
      <alignment horizontal="center"/>
    </xf>
    <xf numFmtId="0" fontId="2" fillId="0" borderId="0" xfId="0" applyFont="1"/>
    <xf numFmtId="164" fontId="8" fillId="2" borderId="0" xfId="0" applyNumberFormat="1" applyFont="1" applyFill="1" applyAlignment="1">
      <alignment horizontal="center"/>
    </xf>
    <xf numFmtId="165" fontId="8" fillId="2" borderId="0" xfId="0" applyNumberFormat="1" applyFont="1" applyFill="1" applyAlignment="1">
      <alignment horizontal="center"/>
    </xf>
    <xf numFmtId="0" fontId="8" fillId="0" borderId="0" xfId="0" applyFont="1"/>
    <xf numFmtId="0" fontId="8" fillId="2" borderId="0" xfId="0" applyFont="1" applyFill="1" applyAlignment="1">
      <alignment horizontal="center"/>
    </xf>
    <xf numFmtId="0" fontId="12" fillId="2" borderId="0" xfId="0" applyFont="1" applyFill="1"/>
    <xf numFmtId="164" fontId="12" fillId="2" borderId="0" xfId="0" applyNumberFormat="1" applyFont="1" applyFill="1" applyAlignment="1">
      <alignment horizontal="center"/>
    </xf>
    <xf numFmtId="165" fontId="12" fillId="2" borderId="0" xfId="0" applyNumberFormat="1" applyFont="1" applyFill="1" applyAlignment="1">
      <alignment horizontal="center"/>
    </xf>
    <xf numFmtId="0" fontId="12" fillId="2" borderId="0" xfId="0" applyFont="1" applyFill="1" applyAlignment="1">
      <alignment horizontal="center"/>
    </xf>
    <xf numFmtId="0" fontId="12" fillId="0" borderId="0" xfId="0" applyFont="1"/>
    <xf numFmtId="0" fontId="8" fillId="2" borderId="0" xfId="0" applyFont="1" applyFill="1" applyAlignment="1">
      <alignment wrapText="1"/>
    </xf>
    <xf numFmtId="165" fontId="0" fillId="2" borderId="0" xfId="0" applyNumberFormat="1" applyFill="1"/>
    <xf numFmtId="0" fontId="21" fillId="0" borderId="7" xfId="0" applyFont="1" applyBorder="1" applyAlignment="1">
      <alignment horizontal="left" vertical="center" wrapText="1" indent="1"/>
    </xf>
    <xf numFmtId="0" fontId="5" fillId="0" borderId="7" xfId="0" applyFont="1" applyBorder="1" applyAlignment="1">
      <alignment horizontal="center" vertical="center" wrapText="1"/>
    </xf>
    <xf numFmtId="0" fontId="0" fillId="0" borderId="0" xfId="0" applyAlignment="1">
      <alignment horizontal="left" vertical="center"/>
    </xf>
    <xf numFmtId="0" fontId="22" fillId="0" borderId="7" xfId="0" applyFont="1" applyBorder="1" applyAlignment="1">
      <alignment horizontal="left" vertical="center" wrapText="1" indent="1"/>
    </xf>
    <xf numFmtId="0" fontId="12" fillId="0" borderId="7" xfId="0" applyFont="1" applyBorder="1" applyAlignment="1">
      <alignment horizontal="center" vertical="center"/>
    </xf>
    <xf numFmtId="0" fontId="12" fillId="0" borderId="7" xfId="0" applyFont="1" applyBorder="1" applyAlignment="1">
      <alignment horizontal="center" vertical="center" wrapText="1"/>
    </xf>
    <xf numFmtId="169" fontId="0" fillId="0" borderId="7" xfId="0" applyNumberFormat="1" applyBorder="1" applyAlignment="1">
      <alignment horizontal="center" vertical="center"/>
    </xf>
    <xf numFmtId="0" fontId="0" fillId="0" borderId="0" xfId="0" applyAlignment="1">
      <alignment vertical="center"/>
    </xf>
    <xf numFmtId="0" fontId="8" fillId="0" borderId="7" xfId="0" applyFont="1" applyBorder="1" applyAlignment="1">
      <alignment horizontal="left" vertical="center" wrapText="1" indent="1"/>
    </xf>
    <xf numFmtId="0" fontId="0" fillId="0" borderId="7" xfId="0" applyBorder="1"/>
    <xf numFmtId="0" fontId="0" fillId="0" borderId="7" xfId="0" applyBorder="1" applyAlignment="1">
      <alignment horizontal="center" vertical="center"/>
    </xf>
    <xf numFmtId="0" fontId="22" fillId="0" borderId="7" xfId="0" applyFont="1" applyBorder="1" applyAlignment="1">
      <alignment horizontal="left" vertical="center" indent="1"/>
    </xf>
    <xf numFmtId="167" fontId="22" fillId="0" borderId="7" xfId="0" applyNumberFormat="1" applyFont="1" applyBorder="1" applyAlignment="1">
      <alignment horizontal="center" vertical="center"/>
    </xf>
    <xf numFmtId="167" fontId="23" fillId="0" borderId="7" xfId="0" applyNumberFormat="1" applyFont="1" applyBorder="1" applyAlignment="1">
      <alignment horizontal="center" vertical="center"/>
    </xf>
    <xf numFmtId="0" fontId="24" fillId="0" borderId="0" xfId="0" applyFont="1"/>
    <xf numFmtId="0" fontId="5" fillId="0" borderId="7" xfId="0" applyFont="1" applyBorder="1" applyAlignment="1">
      <alignment horizontal="left" vertical="center" wrapText="1"/>
    </xf>
    <xf numFmtId="0" fontId="0" fillId="15" borderId="0" xfId="0" applyFill="1" applyAlignment="1">
      <alignment horizontal="center"/>
    </xf>
    <xf numFmtId="164" fontId="0" fillId="15" borderId="0" xfId="0" applyNumberFormat="1" applyFill="1" applyAlignment="1">
      <alignment horizontal="center"/>
    </xf>
    <xf numFmtId="0" fontId="6" fillId="13" borderId="0" xfId="0" applyFont="1" applyFill="1" applyAlignment="1">
      <alignment horizontal="center"/>
    </xf>
    <xf numFmtId="2" fontId="7" fillId="13" borderId="0" xfId="0" applyNumberFormat="1" applyFont="1" applyFill="1" applyAlignment="1">
      <alignment horizontal="center"/>
    </xf>
    <xf numFmtId="0" fontId="5" fillId="13" borderId="0" xfId="0" applyFont="1" applyFill="1" applyAlignment="1">
      <alignment horizontal="center"/>
    </xf>
    <xf numFmtId="164" fontId="0" fillId="13" borderId="0" xfId="0" applyNumberFormat="1" applyFill="1" applyAlignment="1">
      <alignment horizontal="center"/>
    </xf>
    <xf numFmtId="0" fontId="8" fillId="13" borderId="0" xfId="0" applyFont="1" applyFill="1" applyAlignment="1">
      <alignment horizontal="center"/>
    </xf>
    <xf numFmtId="165" fontId="6" fillId="14" borderId="0" xfId="0" applyNumberFormat="1" applyFont="1" applyFill="1" applyAlignment="1">
      <alignment horizontal="center"/>
    </xf>
    <xf numFmtId="2" fontId="9" fillId="14" borderId="0" xfId="0" applyNumberFormat="1" applyFont="1" applyFill="1" applyAlignment="1">
      <alignment horizontal="center"/>
    </xf>
    <xf numFmtId="0" fontId="6" fillId="14" borderId="0" xfId="0" applyFont="1" applyFill="1" applyAlignment="1">
      <alignment horizontal="center"/>
    </xf>
    <xf numFmtId="0" fontId="5" fillId="14" borderId="0" xfId="0" applyFont="1" applyFill="1" applyAlignment="1">
      <alignment horizontal="center"/>
    </xf>
    <xf numFmtId="164" fontId="0" fillId="14" borderId="0" xfId="0" applyNumberFormat="1" applyFill="1" applyAlignment="1">
      <alignment horizontal="center"/>
    </xf>
    <xf numFmtId="0" fontId="8" fillId="14" borderId="0" xfId="0" applyFont="1" applyFill="1" applyAlignment="1">
      <alignment horizontal="center"/>
    </xf>
    <xf numFmtId="164" fontId="0" fillId="16" borderId="0" xfId="0" applyNumberFormat="1" applyFill="1" applyAlignment="1">
      <alignment horizontal="center"/>
    </xf>
    <xf numFmtId="0" fontId="0" fillId="15" borderId="0" xfId="0" applyFill="1"/>
    <xf numFmtId="0" fontId="11" fillId="14" borderId="0" xfId="0" applyFont="1" applyFill="1" applyAlignment="1">
      <alignment horizontal="center"/>
    </xf>
    <xf numFmtId="1" fontId="0" fillId="0" borderId="0" xfId="0" applyNumberFormat="1" applyAlignment="1">
      <alignment horizontal="center"/>
    </xf>
    <xf numFmtId="0" fontId="0" fillId="13" borderId="18" xfId="0" applyFill="1" applyBorder="1" applyAlignment="1" applyProtection="1">
      <alignment horizontal="center" vertical="center"/>
      <protection locked="0"/>
    </xf>
    <xf numFmtId="49" fontId="0" fillId="0" borderId="0" xfId="0" applyNumberFormat="1"/>
    <xf numFmtId="0" fontId="0" fillId="0" borderId="0" xfId="0" applyAlignment="1">
      <alignment horizontal="center" vertical="center"/>
    </xf>
    <xf numFmtId="168" fontId="25" fillId="0" borderId="0" xfId="1"/>
    <xf numFmtId="168" fontId="25" fillId="0" borderId="0" xfId="1" applyAlignment="1">
      <alignment horizontal="center"/>
    </xf>
    <xf numFmtId="0" fontId="25" fillId="0" borderId="0" xfId="1" applyNumberFormat="1" applyAlignment="1">
      <alignment horizontal="center"/>
    </xf>
    <xf numFmtId="168" fontId="33" fillId="19" borderId="17" xfId="1" applyFont="1" applyFill="1" applyBorder="1" applyAlignment="1" applyProtection="1">
      <alignment vertical="center"/>
      <protection locked="0"/>
    </xf>
    <xf numFmtId="0" fontId="1" fillId="0" borderId="0" xfId="0" applyFont="1"/>
    <xf numFmtId="0" fontId="0" fillId="21" borderId="0" xfId="0" applyFill="1"/>
    <xf numFmtId="168" fontId="1" fillId="17" borderId="17" xfId="1" applyFont="1" applyFill="1" applyBorder="1" applyAlignment="1" applyProtection="1">
      <alignment vertical="center"/>
      <protection locked="0"/>
    </xf>
    <xf numFmtId="0" fontId="35" fillId="21" borderId="0" xfId="0" applyFont="1" applyFill="1"/>
    <xf numFmtId="168" fontId="25" fillId="0" borderId="0" xfId="1" applyBorder="1" applyAlignment="1" applyProtection="1">
      <alignment vertical="center"/>
    </xf>
    <xf numFmtId="1" fontId="1" fillId="0" borderId="0" xfId="0" applyNumberFormat="1" applyFont="1" applyAlignment="1">
      <alignment horizontal="center"/>
    </xf>
    <xf numFmtId="49" fontId="1" fillId="0" borderId="0" xfId="0" applyNumberFormat="1" applyFont="1"/>
    <xf numFmtId="0" fontId="1" fillId="13" borderId="18" xfId="0" applyFont="1" applyFill="1" applyBorder="1" applyAlignment="1" applyProtection="1">
      <alignment horizontal="center" vertical="center"/>
      <protection locked="0"/>
    </xf>
    <xf numFmtId="168" fontId="1" fillId="0" borderId="18" xfId="1" applyFont="1" applyBorder="1" applyProtection="1">
      <protection locked="0"/>
    </xf>
    <xf numFmtId="169" fontId="12" fillId="0" borderId="7" xfId="0" applyNumberFormat="1" applyFont="1" applyBorder="1" applyAlignment="1">
      <alignment horizontal="center" vertical="center"/>
    </xf>
    <xf numFmtId="0" fontId="12" fillId="0" borderId="7" xfId="0" applyFont="1" applyBorder="1" applyAlignment="1">
      <alignment horizontal="left" vertical="center" wrapText="1" indent="1"/>
    </xf>
    <xf numFmtId="0" fontId="12" fillId="0" borderId="7" xfId="0" applyFont="1" applyBorder="1" applyAlignment="1">
      <alignment horizontal="left" vertical="center" indent="1"/>
    </xf>
    <xf numFmtId="0" fontId="43" fillId="21" borderId="0" xfId="0" applyFont="1" applyFill="1"/>
    <xf numFmtId="164" fontId="0" fillId="2" borderId="0" xfId="0" applyNumberFormat="1" applyFill="1" applyAlignment="1">
      <alignment horizontal="center" vertical="center"/>
    </xf>
    <xf numFmtId="0" fontId="0" fillId="21" borderId="0" xfId="0" applyFill="1" applyAlignment="1">
      <alignment horizontal="center" vertical="center"/>
    </xf>
    <xf numFmtId="168" fontId="25" fillId="21" borderId="0" xfId="1" applyFill="1" applyAlignment="1" applyProtection="1">
      <alignment horizontal="center"/>
    </xf>
    <xf numFmtId="0" fontId="25" fillId="21" borderId="0" xfId="1" applyNumberFormat="1" applyFill="1" applyAlignment="1" applyProtection="1">
      <alignment horizontal="center"/>
    </xf>
    <xf numFmtId="168" fontId="25" fillId="21" borderId="0" xfId="1" applyFill="1" applyProtection="1"/>
    <xf numFmtId="0" fontId="0" fillId="0" borderId="22" xfId="0" applyBorder="1" applyAlignment="1">
      <alignment horizontal="center" vertical="center"/>
    </xf>
    <xf numFmtId="0" fontId="25" fillId="0" borderId="22" xfId="1" applyNumberFormat="1" applyBorder="1" applyAlignment="1" applyProtection="1">
      <alignment horizontal="center"/>
    </xf>
    <xf numFmtId="168" fontId="25" fillId="0" borderId="22" xfId="1" applyBorder="1" applyProtection="1"/>
    <xf numFmtId="168" fontId="25" fillId="0" borderId="23" xfId="1" applyBorder="1" applyProtection="1"/>
    <xf numFmtId="0" fontId="0" fillId="0" borderId="24" xfId="0" applyBorder="1" applyAlignment="1">
      <alignment horizontal="center" vertical="center"/>
    </xf>
    <xf numFmtId="168" fontId="25" fillId="0" borderId="0" xfId="1" applyBorder="1" applyAlignment="1" applyProtection="1">
      <alignment horizontal="center"/>
    </xf>
    <xf numFmtId="0" fontId="25" fillId="0" borderId="0" xfId="1" applyNumberFormat="1" applyBorder="1" applyAlignment="1" applyProtection="1">
      <alignment horizontal="center"/>
    </xf>
    <xf numFmtId="168" fontId="25" fillId="0" borderId="0" xfId="1" applyBorder="1" applyProtection="1"/>
    <xf numFmtId="168" fontId="25" fillId="0" borderId="25" xfId="1" applyBorder="1" applyProtection="1"/>
    <xf numFmtId="168" fontId="25" fillId="0" borderId="25" xfId="1" applyBorder="1" applyAlignment="1" applyProtection="1">
      <alignment vertical="center"/>
    </xf>
    <xf numFmtId="168" fontId="25" fillId="0" borderId="0" xfId="1" applyBorder="1" applyAlignment="1" applyProtection="1">
      <alignment horizontal="center" vertical="center"/>
    </xf>
    <xf numFmtId="0" fontId="25" fillId="0" borderId="0" xfId="1" applyNumberFormat="1" applyBorder="1" applyAlignment="1" applyProtection="1">
      <alignment horizontal="center" vertical="center"/>
    </xf>
    <xf numFmtId="168" fontId="1" fillId="0" borderId="0" xfId="1" applyFont="1" applyBorder="1" applyAlignment="1" applyProtection="1">
      <alignment vertical="center"/>
    </xf>
    <xf numFmtId="0" fontId="0" fillId="0" borderId="26" xfId="0" applyBorder="1" applyAlignment="1">
      <alignment horizontal="center" vertical="center"/>
    </xf>
    <xf numFmtId="168" fontId="25" fillId="0" borderId="27" xfId="1" applyBorder="1" applyAlignment="1" applyProtection="1">
      <alignment horizontal="center"/>
    </xf>
    <xf numFmtId="0" fontId="0" fillId="0" borderId="27" xfId="0" applyBorder="1" applyAlignment="1">
      <alignment horizontal="center" vertical="center"/>
    </xf>
    <xf numFmtId="0" fontId="25" fillId="0" borderId="27" xfId="1" applyNumberFormat="1" applyBorder="1" applyAlignment="1" applyProtection="1">
      <alignment horizontal="center"/>
    </xf>
    <xf numFmtId="168" fontId="1" fillId="0" borderId="27" xfId="1" applyFont="1" applyBorder="1" applyAlignment="1" applyProtection="1">
      <alignment horizontal="left" vertical="center" wrapText="1"/>
    </xf>
    <xf numFmtId="168" fontId="25" fillId="0" borderId="27" xfId="1" applyBorder="1" applyAlignment="1" applyProtection="1">
      <alignment horizontal="left" vertical="center"/>
    </xf>
    <xf numFmtId="168" fontId="25" fillId="0" borderId="28" xfId="1" applyBorder="1" applyProtection="1"/>
    <xf numFmtId="0" fontId="1" fillId="0" borderId="56" xfId="1" applyNumberFormat="1" applyFont="1" applyBorder="1" applyAlignment="1" applyProtection="1">
      <alignment horizontal="center" vertical="center"/>
    </xf>
    <xf numFmtId="168" fontId="5" fillId="0" borderId="57" xfId="1" applyFont="1" applyBorder="1" applyProtection="1"/>
    <xf numFmtId="0" fontId="0" fillId="21" borderId="0" xfId="0" applyFill="1" applyAlignment="1">
      <alignment vertical="center"/>
    </xf>
    <xf numFmtId="168" fontId="5" fillId="0" borderId="57" xfId="1" applyFont="1" applyBorder="1" applyAlignment="1" applyProtection="1">
      <alignment vertical="center"/>
    </xf>
    <xf numFmtId="168" fontId="30" fillId="0" borderId="20" xfId="1" applyFont="1" applyBorder="1" applyAlignment="1" applyProtection="1">
      <alignment vertical="center"/>
    </xf>
    <xf numFmtId="168" fontId="5" fillId="0" borderId="58" xfId="1" applyFont="1" applyBorder="1" applyAlignment="1" applyProtection="1">
      <alignment vertical="center"/>
    </xf>
    <xf numFmtId="168" fontId="30" fillId="0" borderId="32" xfId="1" applyFont="1" applyBorder="1" applyAlignment="1" applyProtection="1">
      <alignment vertical="center"/>
    </xf>
    <xf numFmtId="0" fontId="0" fillId="2" borderId="1" xfId="0" applyFill="1" applyBorder="1"/>
    <xf numFmtId="0" fontId="2" fillId="2" borderId="2" xfId="0" applyFont="1" applyFill="1" applyBorder="1"/>
    <xf numFmtId="0" fontId="0" fillId="2" borderId="3" xfId="0" applyFill="1" applyBorder="1"/>
    <xf numFmtId="0" fontId="0" fillId="2" borderId="4" xfId="0" applyFill="1" applyBorder="1"/>
    <xf numFmtId="0" fontId="0" fillId="2" borderId="5" xfId="0" applyFill="1" applyBorder="1"/>
    <xf numFmtId="0" fontId="3" fillId="3" borderId="4" xfId="0" applyFont="1" applyFill="1" applyBorder="1"/>
    <xf numFmtId="0" fontId="4" fillId="3" borderId="0" xfId="0" applyFont="1" applyFill="1"/>
    <xf numFmtId="0" fontId="3" fillId="0" borderId="5" xfId="0" applyFont="1" applyBorder="1" applyAlignment="1">
      <alignment horizontal="center"/>
    </xf>
    <xf numFmtId="0" fontId="0" fillId="3" borderId="4" xfId="0" applyFill="1" applyBorder="1"/>
    <xf numFmtId="0" fontId="0" fillId="2" borderId="5" xfId="0" applyFill="1" applyBorder="1" applyAlignment="1">
      <alignment horizontal="center"/>
    </xf>
    <xf numFmtId="0" fontId="1" fillId="17" borderId="0" xfId="0" applyFont="1" applyFill="1"/>
    <xf numFmtId="165" fontId="0" fillId="0" borderId="6" xfId="0" applyNumberFormat="1" applyBorder="1" applyAlignment="1">
      <alignment horizontal="center"/>
    </xf>
    <xf numFmtId="0" fontId="33" fillId="24" borderId="0" xfId="0" applyFont="1" applyFill="1"/>
    <xf numFmtId="0" fontId="0" fillId="5" borderId="0" xfId="0" applyFill="1"/>
    <xf numFmtId="167" fontId="0" fillId="0" borderId="6" xfId="0" applyNumberFormat="1" applyBorder="1" applyAlignment="1">
      <alignment horizontal="center"/>
    </xf>
    <xf numFmtId="2" fontId="0" fillId="0" borderId="6" xfId="0" applyNumberFormat="1" applyBorder="1" applyAlignment="1">
      <alignment horizontal="center"/>
    </xf>
    <xf numFmtId="2" fontId="0" fillId="0" borderId="59" xfId="0" applyNumberFormat="1" applyBorder="1" applyAlignment="1">
      <alignment horizontal="center"/>
    </xf>
    <xf numFmtId="4" fontId="8" fillId="0" borderId="59" xfId="0" applyNumberFormat="1" applyFont="1" applyBorder="1" applyAlignment="1">
      <alignment horizontal="center"/>
    </xf>
    <xf numFmtId="165" fontId="0" fillId="2" borderId="59" xfId="0" applyNumberFormat="1" applyFill="1" applyBorder="1" applyAlignment="1">
      <alignment horizontal="center"/>
    </xf>
    <xf numFmtId="0" fontId="0" fillId="16" borderId="0" xfId="0" applyFill="1"/>
    <xf numFmtId="0" fontId="33" fillId="25" borderId="0" xfId="0" applyFont="1" applyFill="1"/>
    <xf numFmtId="165" fontId="8" fillId="0" borderId="59" xfId="0" applyNumberFormat="1" applyFont="1" applyBorder="1" applyAlignment="1">
      <alignment horizontal="center"/>
    </xf>
    <xf numFmtId="0" fontId="0" fillId="4" borderId="0" xfId="0" applyFill="1"/>
    <xf numFmtId="165" fontId="12" fillId="0" borderId="6" xfId="0" applyNumberFormat="1" applyFont="1" applyBorder="1" applyAlignment="1">
      <alignment horizontal="center"/>
    </xf>
    <xf numFmtId="0" fontId="0" fillId="6" borderId="0" xfId="0" applyFill="1"/>
    <xf numFmtId="0" fontId="13" fillId="2" borderId="0" xfId="0" applyFont="1" applyFill="1" applyAlignment="1">
      <alignment horizontal="center"/>
    </xf>
    <xf numFmtId="2" fontId="12" fillId="0" borderId="6" xfId="0" applyNumberFormat="1" applyFont="1" applyBorder="1" applyAlignment="1">
      <alignment horizontal="center"/>
    </xf>
    <xf numFmtId="4" fontId="0" fillId="0" borderId="59" xfId="0" applyNumberFormat="1" applyBorder="1" applyAlignment="1">
      <alignment horizontal="center"/>
    </xf>
    <xf numFmtId="0" fontId="13" fillId="2" borderId="0" xfId="0" applyFont="1" applyFill="1"/>
    <xf numFmtId="167" fontId="8" fillId="0" borderId="59" xfId="0" applyNumberFormat="1" applyFont="1" applyBorder="1" applyAlignment="1">
      <alignment horizontal="center"/>
    </xf>
    <xf numFmtId="4" fontId="0" fillId="2" borderId="59" xfId="0" applyNumberFormat="1" applyFill="1" applyBorder="1" applyAlignment="1">
      <alignment horizontal="center"/>
    </xf>
    <xf numFmtId="0" fontId="0" fillId="2" borderId="0" xfId="0" applyFill="1" applyAlignment="1">
      <alignment wrapText="1"/>
    </xf>
    <xf numFmtId="0" fontId="0" fillId="17" borderId="0" xfId="0" applyFill="1"/>
    <xf numFmtId="0" fontId="0" fillId="5" borderId="0" xfId="0" applyFill="1" applyAlignment="1">
      <alignment wrapText="1"/>
    </xf>
    <xf numFmtId="0" fontId="0" fillId="7" borderId="0" xfId="0" applyFill="1"/>
    <xf numFmtId="0" fontId="8" fillId="0" borderId="59" xfId="0" applyFont="1" applyBorder="1" applyAlignment="1">
      <alignment horizontal="center"/>
    </xf>
    <xf numFmtId="0" fontId="0" fillId="2" borderId="59" xfId="0" applyFill="1" applyBorder="1" applyAlignment="1">
      <alignment horizontal="center"/>
    </xf>
    <xf numFmtId="0" fontId="0" fillId="26" borderId="0" xfId="0" applyFill="1"/>
    <xf numFmtId="2" fontId="0" fillId="2" borderId="4" xfId="0" applyNumberFormat="1" applyFill="1" applyBorder="1" applyAlignment="1">
      <alignment horizontal="center"/>
    </xf>
    <xf numFmtId="0" fontId="0" fillId="2" borderId="4" xfId="0" applyFill="1" applyBorder="1" applyAlignment="1">
      <alignment horizontal="center"/>
    </xf>
    <xf numFmtId="0" fontId="2" fillId="11" borderId="4" xfId="0" applyFont="1" applyFill="1" applyBorder="1"/>
    <xf numFmtId="0" fontId="16" fillId="11" borderId="0" xfId="0" applyFont="1" applyFill="1"/>
    <xf numFmtId="0" fontId="2" fillId="2" borderId="4" xfId="0" applyFont="1" applyFill="1" applyBorder="1" applyAlignment="1">
      <alignment horizontal="center"/>
    </xf>
    <xf numFmtId="0" fontId="0" fillId="11" borderId="4" xfId="0" applyFill="1" applyBorder="1"/>
    <xf numFmtId="0" fontId="0" fillId="12" borderId="0" xfId="0" applyFill="1"/>
    <xf numFmtId="0" fontId="8" fillId="11" borderId="4" xfId="0" applyFont="1" applyFill="1" applyBorder="1"/>
    <xf numFmtId="165" fontId="8" fillId="8" borderId="6" xfId="0" applyNumberFormat="1" applyFont="1" applyFill="1" applyBorder="1" applyAlignment="1">
      <alignment horizontal="center"/>
    </xf>
    <xf numFmtId="165" fontId="8" fillId="9" borderId="6" xfId="0" applyNumberFormat="1" applyFont="1" applyFill="1" applyBorder="1" applyAlignment="1">
      <alignment horizontal="center"/>
    </xf>
    <xf numFmtId="165" fontId="8" fillId="2" borderId="59" xfId="0" applyNumberFormat="1" applyFont="1" applyFill="1" applyBorder="1" applyAlignment="1">
      <alignment horizontal="center"/>
    </xf>
    <xf numFmtId="0" fontId="12" fillId="11" borderId="4" xfId="0" applyFont="1" applyFill="1" applyBorder="1"/>
    <xf numFmtId="0" fontId="12" fillId="12" borderId="0" xfId="0" applyFont="1" applyFill="1"/>
    <xf numFmtId="0" fontId="8" fillId="2" borderId="4" xfId="0" applyFont="1" applyFill="1" applyBorder="1"/>
    <xf numFmtId="0" fontId="8" fillId="2" borderId="12" xfId="0" applyFont="1" applyFill="1" applyBorder="1"/>
    <xf numFmtId="0" fontId="8" fillId="2" borderId="13" xfId="0" applyFont="1" applyFill="1" applyBorder="1" applyAlignment="1">
      <alignment wrapText="1"/>
    </xf>
    <xf numFmtId="165" fontId="8" fillId="2" borderId="60" xfId="0" applyNumberFormat="1" applyFont="1" applyFill="1" applyBorder="1" applyAlignment="1">
      <alignment horizontal="center"/>
    </xf>
    <xf numFmtId="165" fontId="0" fillId="0" borderId="6" xfId="0" applyNumberFormat="1" applyBorder="1" applyAlignment="1" applyProtection="1">
      <alignment horizontal="center"/>
      <protection locked="0"/>
    </xf>
    <xf numFmtId="0" fontId="0" fillId="0" borderId="6" xfId="0" applyBorder="1" applyAlignment="1" applyProtection="1">
      <alignment horizontal="center"/>
      <protection locked="0"/>
    </xf>
    <xf numFmtId="0" fontId="0" fillId="0" borderId="9" xfId="0" applyBorder="1" applyAlignment="1" applyProtection="1">
      <alignment horizontal="center"/>
      <protection locked="0"/>
    </xf>
    <xf numFmtId="0" fontId="0" fillId="8" borderId="6" xfId="0" applyFill="1" applyBorder="1" applyAlignment="1" applyProtection="1">
      <alignment horizontal="center"/>
      <protection locked="0"/>
    </xf>
    <xf numFmtId="0" fontId="0" fillId="9" borderId="6" xfId="0" applyFill="1" applyBorder="1" applyAlignment="1" applyProtection="1">
      <alignment horizontal="center"/>
      <protection locked="0"/>
    </xf>
    <xf numFmtId="165" fontId="0" fillId="9" borderId="6" xfId="0" applyNumberFormat="1" applyFill="1" applyBorder="1" applyAlignment="1" applyProtection="1">
      <alignment horizontal="center"/>
      <protection locked="0"/>
    </xf>
    <xf numFmtId="165" fontId="0" fillId="8" borderId="6" xfId="0" applyNumberFormat="1" applyFill="1" applyBorder="1" applyAlignment="1" applyProtection="1">
      <alignment horizontal="center"/>
      <protection locked="0"/>
    </xf>
    <xf numFmtId="165" fontId="12" fillId="0" borderId="6" xfId="0" applyNumberFormat="1" applyFont="1" applyBorder="1" applyAlignment="1" applyProtection="1">
      <alignment horizontal="center"/>
      <protection locked="0"/>
    </xf>
    <xf numFmtId="0" fontId="5" fillId="0" borderId="0" xfId="0" applyFont="1" applyAlignment="1">
      <alignment wrapText="1"/>
    </xf>
    <xf numFmtId="1" fontId="5" fillId="0" borderId="0" xfId="0" applyNumberFormat="1" applyFont="1" applyAlignment="1">
      <alignment horizontal="center" wrapText="1"/>
    </xf>
    <xf numFmtId="0" fontId="5" fillId="17" borderId="15" xfId="0" applyFont="1" applyFill="1" applyBorder="1" applyAlignment="1">
      <alignment vertical="center" wrapText="1"/>
    </xf>
    <xf numFmtId="0" fontId="32" fillId="19" borderId="15" xfId="0" applyFont="1" applyFill="1" applyBorder="1" applyAlignment="1">
      <alignment vertical="center" wrapText="1"/>
    </xf>
    <xf numFmtId="0" fontId="5" fillId="17" borderId="16" xfId="0" applyFont="1" applyFill="1" applyBorder="1" applyAlignment="1">
      <alignment vertical="center" wrapText="1"/>
    </xf>
    <xf numFmtId="0" fontId="32" fillId="19" borderId="16" xfId="0" applyFont="1" applyFill="1" applyBorder="1" applyAlignment="1">
      <alignment vertical="center" wrapText="1"/>
    </xf>
    <xf numFmtId="168" fontId="1" fillId="17" borderId="17" xfId="1" applyFont="1" applyFill="1" applyBorder="1" applyAlignment="1" applyProtection="1">
      <alignment vertical="center"/>
    </xf>
    <xf numFmtId="168" fontId="33" fillId="19" borderId="17" xfId="1" applyFont="1" applyFill="1" applyBorder="1" applyAlignment="1" applyProtection="1">
      <alignment vertical="center"/>
    </xf>
    <xf numFmtId="0" fontId="0" fillId="13" borderId="18" xfId="0" applyFill="1" applyBorder="1" applyAlignment="1">
      <alignment horizontal="center" vertical="center"/>
    </xf>
    <xf numFmtId="0" fontId="1" fillId="13" borderId="18" xfId="0" applyFont="1" applyFill="1" applyBorder="1" applyAlignment="1">
      <alignment horizontal="center" vertical="center"/>
    </xf>
    <xf numFmtId="10" fontId="1" fillId="0" borderId="0" xfId="2" applyNumberFormat="1" applyFont="1" applyAlignment="1" applyProtection="1">
      <alignment horizontal="center"/>
    </xf>
    <xf numFmtId="0" fontId="0" fillId="0" borderId="0" xfId="0" applyAlignment="1">
      <alignment vertical="center" wrapText="1"/>
    </xf>
    <xf numFmtId="10" fontId="0" fillId="0" borderId="0" xfId="2" applyNumberFormat="1" applyFont="1" applyAlignment="1" applyProtection="1">
      <alignment horizontal="center"/>
    </xf>
    <xf numFmtId="0" fontId="5" fillId="0" borderId="0" xfId="0" applyFont="1" applyAlignment="1">
      <alignment horizontal="center" wrapText="1"/>
    </xf>
    <xf numFmtId="0" fontId="32" fillId="0" borderId="0" xfId="0" applyFont="1" applyAlignment="1">
      <alignment horizontal="center" vertical="center" wrapText="1"/>
    </xf>
    <xf numFmtId="168" fontId="33" fillId="0" borderId="0" xfId="1" applyFont="1" applyBorder="1" applyAlignment="1" applyProtection="1">
      <alignment vertical="center"/>
    </xf>
    <xf numFmtId="10" fontId="32" fillId="0" borderId="0" xfId="2" applyNumberFormat="1" applyFont="1" applyFill="1" applyBorder="1" applyAlignment="1" applyProtection="1">
      <alignment horizontal="center" vertical="center"/>
    </xf>
    <xf numFmtId="0" fontId="1" fillId="0" borderId="8" xfId="0" applyFont="1" applyBorder="1" applyAlignment="1">
      <alignment vertical="center" wrapText="1"/>
    </xf>
    <xf numFmtId="3" fontId="25" fillId="0" borderId="8" xfId="1" applyNumberFormat="1" applyBorder="1" applyAlignment="1">
      <alignment vertical="center"/>
    </xf>
    <xf numFmtId="174" fontId="25" fillId="0" borderId="8" xfId="1" applyNumberFormat="1" applyBorder="1" applyAlignment="1">
      <alignment vertical="center"/>
    </xf>
    <xf numFmtId="168" fontId="25" fillId="21" borderId="22" xfId="1" applyFill="1" applyBorder="1" applyProtection="1"/>
    <xf numFmtId="0" fontId="25" fillId="21" borderId="22" xfId="1" applyNumberFormat="1" applyFill="1" applyBorder="1" applyAlignment="1" applyProtection="1">
      <alignment horizontal="center"/>
    </xf>
    <xf numFmtId="168" fontId="25" fillId="21" borderId="23" xfId="1" applyFill="1" applyBorder="1" applyProtection="1"/>
    <xf numFmtId="168" fontId="25" fillId="21" borderId="24" xfId="1" applyFill="1" applyBorder="1" applyProtection="1"/>
    <xf numFmtId="0" fontId="25" fillId="21" borderId="0" xfId="1" applyNumberFormat="1" applyFill="1" applyBorder="1" applyAlignment="1" applyProtection="1">
      <alignment horizontal="center"/>
    </xf>
    <xf numFmtId="168" fontId="25" fillId="21" borderId="0" xfId="1" applyFill="1" applyBorder="1" applyProtection="1"/>
    <xf numFmtId="168" fontId="25" fillId="21" borderId="25" xfId="1" applyFill="1" applyBorder="1" applyProtection="1"/>
    <xf numFmtId="168" fontId="25" fillId="21" borderId="25" xfId="1" applyFill="1" applyBorder="1" applyAlignment="1" applyProtection="1">
      <alignment vertical="center"/>
    </xf>
    <xf numFmtId="168" fontId="25" fillId="21" borderId="24" xfId="1" applyFill="1" applyBorder="1" applyAlignment="1" applyProtection="1">
      <alignment vertical="center"/>
    </xf>
    <xf numFmtId="168" fontId="1" fillId="21" borderId="0" xfId="1" applyFont="1" applyFill="1" applyBorder="1" applyAlignment="1" applyProtection="1">
      <alignment horizontal="left" vertical="center"/>
    </xf>
    <xf numFmtId="168" fontId="25" fillId="21" borderId="0" xfId="1" applyFill="1" applyBorder="1" applyAlignment="1" applyProtection="1">
      <alignment vertical="center"/>
    </xf>
    <xf numFmtId="168" fontId="1" fillId="21" borderId="0" xfId="1" applyFont="1" applyFill="1" applyBorder="1" applyAlignment="1" applyProtection="1">
      <alignment horizontal="center" vertical="center"/>
    </xf>
    <xf numFmtId="168" fontId="1" fillId="21" borderId="25" xfId="1" applyFont="1" applyFill="1" applyBorder="1" applyAlignment="1" applyProtection="1">
      <alignment horizontal="center" vertical="center"/>
    </xf>
    <xf numFmtId="168" fontId="25" fillId="21" borderId="26" xfId="1" applyFill="1" applyBorder="1" applyProtection="1"/>
    <xf numFmtId="0" fontId="0" fillId="21" borderId="27" xfId="0" applyFill="1" applyBorder="1" applyAlignment="1">
      <alignment horizontal="center" vertical="center"/>
    </xf>
    <xf numFmtId="168" fontId="1" fillId="21" borderId="27" xfId="1" applyFont="1" applyFill="1" applyBorder="1" applyAlignment="1" applyProtection="1">
      <alignment horizontal="left" vertical="center" wrapText="1"/>
    </xf>
    <xf numFmtId="168" fontId="25" fillId="21" borderId="27" xfId="1" applyFill="1" applyBorder="1" applyAlignment="1" applyProtection="1">
      <alignment horizontal="left" vertical="center"/>
    </xf>
    <xf numFmtId="168" fontId="25" fillId="21" borderId="28" xfId="1" applyFill="1" applyBorder="1" applyAlignment="1" applyProtection="1">
      <alignment vertical="center"/>
    </xf>
    <xf numFmtId="0" fontId="1" fillId="21" borderId="56" xfId="1" applyNumberFormat="1" applyFont="1" applyFill="1" applyBorder="1" applyAlignment="1" applyProtection="1">
      <alignment horizontal="center" vertical="center"/>
    </xf>
    <xf numFmtId="168" fontId="5" fillId="21" borderId="57" xfId="1" applyFont="1" applyFill="1" applyBorder="1" applyProtection="1"/>
    <xf numFmtId="168" fontId="5" fillId="21" borderId="57" xfId="1" applyFont="1" applyFill="1" applyBorder="1" applyAlignment="1" applyProtection="1">
      <alignment vertical="center"/>
    </xf>
    <xf numFmtId="168" fontId="5" fillId="21" borderId="58" xfId="1" applyFont="1" applyFill="1" applyBorder="1" applyAlignment="1" applyProtection="1">
      <alignment vertical="center"/>
    </xf>
    <xf numFmtId="168" fontId="1" fillId="21" borderId="24" xfId="1" applyFont="1" applyFill="1" applyBorder="1" applyAlignment="1" applyProtection="1">
      <alignment vertical="center" wrapText="1"/>
    </xf>
    <xf numFmtId="168" fontId="1" fillId="21" borderId="0" xfId="1" applyFont="1" applyFill="1" applyBorder="1" applyAlignment="1" applyProtection="1">
      <alignment vertical="center" wrapText="1"/>
    </xf>
    <xf numFmtId="168" fontId="44" fillId="21" borderId="53" xfId="1" applyFont="1" applyFill="1" applyBorder="1" applyAlignment="1" applyProtection="1">
      <alignment vertical="center"/>
    </xf>
    <xf numFmtId="168" fontId="44" fillId="21" borderId="46" xfId="1" applyFont="1" applyFill="1" applyBorder="1" applyAlignment="1" applyProtection="1">
      <alignment vertical="center"/>
    </xf>
    <xf numFmtId="168" fontId="44" fillId="21" borderId="54" xfId="1" applyFont="1" applyFill="1" applyBorder="1" applyAlignment="1" applyProtection="1">
      <alignment vertical="center"/>
    </xf>
    <xf numFmtId="168" fontId="44" fillId="21" borderId="43" xfId="1" applyFont="1" applyFill="1" applyBorder="1" applyAlignment="1" applyProtection="1">
      <alignment vertical="center"/>
    </xf>
    <xf numFmtId="168" fontId="44" fillId="21" borderId="55" xfId="1" applyFont="1" applyFill="1" applyBorder="1" applyAlignment="1" applyProtection="1">
      <alignment vertical="center"/>
    </xf>
    <xf numFmtId="168" fontId="44" fillId="21" borderId="44" xfId="1" applyFont="1" applyFill="1" applyBorder="1" applyAlignment="1" applyProtection="1">
      <alignment vertical="center"/>
    </xf>
    <xf numFmtId="168" fontId="45" fillId="21" borderId="45" xfId="1" applyFont="1" applyFill="1" applyBorder="1" applyAlignment="1" applyProtection="1">
      <alignment vertical="center"/>
    </xf>
    <xf numFmtId="168" fontId="45" fillId="21" borderId="47" xfId="1" applyFont="1" applyFill="1" applyBorder="1" applyAlignment="1" applyProtection="1">
      <alignment vertical="center"/>
    </xf>
    <xf numFmtId="168" fontId="45" fillId="21" borderId="39" xfId="1" applyFont="1" applyFill="1" applyBorder="1" applyAlignment="1" applyProtection="1">
      <alignment vertical="center"/>
    </xf>
    <xf numFmtId="168" fontId="45" fillId="21" borderId="40" xfId="1" applyFont="1" applyFill="1" applyBorder="1" applyAlignment="1" applyProtection="1">
      <alignment vertical="center"/>
    </xf>
    <xf numFmtId="168" fontId="45" fillId="21" borderId="41" xfId="1" applyFont="1" applyFill="1" applyBorder="1" applyAlignment="1" applyProtection="1">
      <alignment vertical="center"/>
    </xf>
    <xf numFmtId="168" fontId="45" fillId="21" borderId="42" xfId="1" applyFont="1" applyFill="1" applyBorder="1" applyAlignment="1" applyProtection="1">
      <alignment vertical="center"/>
    </xf>
    <xf numFmtId="171" fontId="0" fillId="7" borderId="69" xfId="0" applyNumberFormat="1" applyFill="1" applyBorder="1" applyAlignment="1">
      <alignment horizontal="center"/>
    </xf>
    <xf numFmtId="0" fontId="0" fillId="7" borderId="69" xfId="0" applyFill="1" applyBorder="1" applyAlignment="1" applyProtection="1">
      <alignment horizontal="center"/>
      <protection locked="0"/>
    </xf>
    <xf numFmtId="0" fontId="42" fillId="23" borderId="48" xfId="0" applyFont="1" applyFill="1" applyBorder="1" applyAlignment="1">
      <alignment horizontal="center"/>
    </xf>
    <xf numFmtId="167" fontId="8" fillId="7" borderId="1" xfId="0" applyNumberFormat="1" applyFont="1" applyFill="1" applyBorder="1" applyAlignment="1">
      <alignment horizontal="center"/>
    </xf>
    <xf numFmtId="2" fontId="0" fillId="7" borderId="4" xfId="0" applyNumberFormat="1" applyFill="1" applyBorder="1" applyAlignment="1">
      <alignment horizontal="center"/>
    </xf>
    <xf numFmtId="165" fontId="0" fillId="7" borderId="4" xfId="1" applyNumberFormat="1" applyFont="1" applyFill="1" applyBorder="1" applyAlignment="1" applyProtection="1">
      <alignment horizontal="center"/>
    </xf>
    <xf numFmtId="165" fontId="0" fillId="7" borderId="4" xfId="0" applyNumberFormat="1" applyFill="1" applyBorder="1" applyAlignment="1">
      <alignment horizontal="center"/>
    </xf>
    <xf numFmtId="0" fontId="0" fillId="2" borderId="12" xfId="0" applyFill="1" applyBorder="1" applyAlignment="1">
      <alignment horizontal="center"/>
    </xf>
    <xf numFmtId="165" fontId="0" fillId="7" borderId="69" xfId="0" applyNumberFormat="1" applyFill="1" applyBorder="1" applyAlignment="1">
      <alignment horizontal="center"/>
    </xf>
    <xf numFmtId="165" fontId="0" fillId="7" borderId="1" xfId="0" applyNumberFormat="1" applyFill="1" applyBorder="1" applyAlignment="1">
      <alignment horizontal="center"/>
    </xf>
    <xf numFmtId="167" fontId="0" fillId="7" borderId="4" xfId="0" applyNumberFormat="1" applyFill="1" applyBorder="1" applyAlignment="1">
      <alignment horizontal="center"/>
    </xf>
    <xf numFmtId="165" fontId="0" fillId="7" borderId="12" xfId="0" applyNumberFormat="1" applyFill="1" applyBorder="1" applyAlignment="1">
      <alignment horizontal="center"/>
    </xf>
    <xf numFmtId="165" fontId="0" fillId="7" borderId="69" xfId="0" applyNumberFormat="1" applyFill="1" applyBorder="1" applyAlignment="1" applyProtection="1">
      <alignment horizontal="center"/>
      <protection locked="0"/>
    </xf>
    <xf numFmtId="165" fontId="8" fillId="7" borderId="4" xfId="0" applyNumberFormat="1" applyFont="1" applyFill="1" applyBorder="1" applyAlignment="1">
      <alignment horizontal="center"/>
    </xf>
    <xf numFmtId="2" fontId="8" fillId="7" borderId="4" xfId="0" applyNumberFormat="1" applyFont="1" applyFill="1" applyBorder="1" applyAlignment="1">
      <alignment horizontal="center"/>
    </xf>
    <xf numFmtId="165" fontId="8" fillId="7" borderId="69" xfId="0" applyNumberFormat="1" applyFont="1" applyFill="1" applyBorder="1" applyAlignment="1">
      <alignment horizontal="center"/>
    </xf>
    <xf numFmtId="0" fontId="0" fillId="27" borderId="70" xfId="0" applyFill="1" applyBorder="1" applyAlignment="1" applyProtection="1">
      <alignment horizontal="center"/>
      <protection locked="0"/>
    </xf>
    <xf numFmtId="0" fontId="0" fillId="2" borderId="63" xfId="0" applyFill="1" applyBorder="1" applyAlignment="1">
      <alignment horizontal="center"/>
    </xf>
    <xf numFmtId="167" fontId="0" fillId="2" borderId="63" xfId="0" applyNumberFormat="1" applyFill="1" applyBorder="1" applyAlignment="1">
      <alignment horizontal="center"/>
    </xf>
    <xf numFmtId="2" fontId="0" fillId="2" borderId="63" xfId="0" applyNumberFormat="1" applyFill="1" applyBorder="1" applyAlignment="1">
      <alignment horizontal="center"/>
    </xf>
    <xf numFmtId="2" fontId="12" fillId="10" borderId="70" xfId="0" applyNumberFormat="1" applyFont="1" applyFill="1" applyBorder="1" applyAlignment="1">
      <alignment horizontal="center"/>
    </xf>
    <xf numFmtId="165" fontId="0" fillId="2" borderId="63" xfId="0" applyNumberFormat="1" applyFill="1" applyBorder="1" applyAlignment="1">
      <alignment horizontal="center"/>
    </xf>
    <xf numFmtId="165" fontId="0" fillId="10" borderId="63" xfId="0" applyNumberFormat="1" applyFill="1" applyBorder="1" applyAlignment="1">
      <alignment horizontal="center"/>
    </xf>
    <xf numFmtId="0" fontId="2" fillId="2" borderId="63" xfId="0" applyFont="1" applyFill="1" applyBorder="1" applyAlignment="1">
      <alignment horizontal="center"/>
    </xf>
    <xf numFmtId="9" fontId="0" fillId="2" borderId="63" xfId="2" applyFont="1" applyFill="1" applyBorder="1" applyAlignment="1" applyProtection="1">
      <alignment horizontal="center"/>
      <protection locked="0"/>
    </xf>
    <xf numFmtId="165" fontId="0" fillId="10" borderId="70" xfId="0" applyNumberFormat="1" applyFill="1" applyBorder="1" applyAlignment="1">
      <alignment horizontal="center"/>
    </xf>
    <xf numFmtId="165" fontId="0" fillId="10" borderId="70" xfId="0" applyNumberFormat="1" applyFill="1" applyBorder="1" applyAlignment="1" applyProtection="1">
      <alignment horizontal="center"/>
      <protection locked="0"/>
    </xf>
    <xf numFmtId="165" fontId="8" fillId="10" borderId="63" xfId="0" applyNumberFormat="1" applyFont="1" applyFill="1" applyBorder="1" applyAlignment="1">
      <alignment horizontal="center"/>
    </xf>
    <xf numFmtId="2" fontId="8" fillId="10" borderId="63" xfId="0" applyNumberFormat="1" applyFont="1" applyFill="1" applyBorder="1" applyAlignment="1">
      <alignment horizontal="center"/>
    </xf>
    <xf numFmtId="165" fontId="8" fillId="10" borderId="71" xfId="0" applyNumberFormat="1" applyFont="1" applyFill="1" applyBorder="1" applyAlignment="1">
      <alignment horizontal="center"/>
    </xf>
    <xf numFmtId="0" fontId="38" fillId="22" borderId="48" xfId="0" applyFont="1" applyFill="1" applyBorder="1" applyAlignment="1">
      <alignment horizontal="center"/>
    </xf>
    <xf numFmtId="167" fontId="8" fillId="9" borderId="63" xfId="0" applyNumberFormat="1" applyFont="1" applyFill="1" applyBorder="1" applyAlignment="1">
      <alignment horizontal="center"/>
    </xf>
    <xf numFmtId="0" fontId="0" fillId="9" borderId="63" xfId="0" applyFill="1" applyBorder="1" applyAlignment="1">
      <alignment horizontal="center"/>
    </xf>
    <xf numFmtId="2" fontId="0" fillId="9" borderId="63" xfId="0" applyNumberFormat="1" applyFill="1" applyBorder="1" applyAlignment="1">
      <alignment horizontal="center"/>
    </xf>
    <xf numFmtId="165" fontId="0" fillId="9" borderId="63" xfId="0" applyNumberFormat="1" applyFill="1" applyBorder="1" applyAlignment="1">
      <alignment horizontal="center"/>
    </xf>
    <xf numFmtId="165" fontId="15" fillId="9" borderId="63" xfId="0" applyNumberFormat="1" applyFont="1" applyFill="1" applyBorder="1" applyAlignment="1">
      <alignment horizontal="center"/>
    </xf>
    <xf numFmtId="167" fontId="0" fillId="9" borderId="63" xfId="0" applyNumberFormat="1" applyFill="1" applyBorder="1" applyAlignment="1">
      <alignment horizontal="center"/>
    </xf>
    <xf numFmtId="165" fontId="8" fillId="9" borderId="63" xfId="0" applyNumberFormat="1" applyFont="1" applyFill="1" applyBorder="1" applyAlignment="1">
      <alignment horizontal="center"/>
    </xf>
    <xf numFmtId="2" fontId="8" fillId="9" borderId="63" xfId="0" applyNumberFormat="1" applyFont="1" applyFill="1" applyBorder="1" applyAlignment="1">
      <alignment horizontal="center"/>
    </xf>
    <xf numFmtId="0" fontId="37" fillId="22" borderId="48" xfId="0" applyFont="1" applyFill="1" applyBorder="1" applyAlignment="1">
      <alignment horizontal="center"/>
    </xf>
    <xf numFmtId="0" fontId="0" fillId="2" borderId="63" xfId="0" applyFill="1" applyBorder="1" applyAlignment="1" applyProtection="1">
      <alignment horizontal="center"/>
      <protection locked="0"/>
    </xf>
    <xf numFmtId="167" fontId="8" fillId="8" borderId="63" xfId="0" applyNumberFormat="1" applyFont="1" applyFill="1" applyBorder="1" applyAlignment="1">
      <alignment horizontal="center"/>
    </xf>
    <xf numFmtId="0" fontId="0" fillId="8" borderId="63" xfId="0" applyFill="1" applyBorder="1" applyAlignment="1">
      <alignment horizontal="center"/>
    </xf>
    <xf numFmtId="2" fontId="0" fillId="8" borderId="63" xfId="0" applyNumberFormat="1" applyFill="1" applyBorder="1" applyAlignment="1">
      <alignment horizontal="center"/>
    </xf>
    <xf numFmtId="2" fontId="0" fillId="0" borderId="63" xfId="0" applyNumberFormat="1" applyBorder="1" applyAlignment="1">
      <alignment horizontal="center"/>
    </xf>
    <xf numFmtId="167" fontId="8" fillId="0" borderId="63" xfId="0" applyNumberFormat="1" applyFont="1" applyBorder="1" applyAlignment="1">
      <alignment horizontal="center"/>
    </xf>
    <xf numFmtId="165" fontId="0" fillId="0" borderId="63" xfId="1" applyNumberFormat="1" applyFont="1" applyBorder="1" applyAlignment="1" applyProtection="1">
      <alignment horizontal="center"/>
    </xf>
    <xf numFmtId="165" fontId="0" fillId="0" borderId="63" xfId="0" applyNumberFormat="1" applyBorder="1" applyAlignment="1">
      <alignment horizontal="center"/>
    </xf>
    <xf numFmtId="165" fontId="5" fillId="2" borderId="63" xfId="0" applyNumberFormat="1" applyFont="1" applyFill="1" applyBorder="1" applyAlignment="1">
      <alignment horizontal="center"/>
    </xf>
    <xf numFmtId="165" fontId="8" fillId="0" borderId="63" xfId="0" applyNumberFormat="1" applyFont="1" applyBorder="1" applyAlignment="1">
      <alignment horizontal="center"/>
    </xf>
    <xf numFmtId="165" fontId="2" fillId="2" borderId="63" xfId="0" applyNumberFormat="1" applyFont="1" applyFill="1" applyBorder="1" applyAlignment="1">
      <alignment horizontal="center"/>
    </xf>
    <xf numFmtId="170" fontId="0" fillId="8" borderId="63" xfId="0" applyNumberFormat="1" applyFill="1" applyBorder="1" applyAlignment="1">
      <alignment horizontal="center"/>
    </xf>
    <xf numFmtId="165" fontId="8" fillId="8" borderId="63" xfId="0" applyNumberFormat="1" applyFont="1" applyFill="1" applyBorder="1" applyAlignment="1">
      <alignment horizontal="center"/>
    </xf>
    <xf numFmtId="2" fontId="8" fillId="8" borderId="63" xfId="0" applyNumberFormat="1" applyFont="1" applyFill="1" applyBorder="1" applyAlignment="1">
      <alignment horizontal="center"/>
    </xf>
    <xf numFmtId="165" fontId="0" fillId="8" borderId="63" xfId="0" applyNumberFormat="1" applyFill="1" applyBorder="1" applyAlignment="1">
      <alignment horizontal="center"/>
    </xf>
    <xf numFmtId="0" fontId="1" fillId="0" borderId="25" xfId="0" applyFont="1" applyBorder="1" applyAlignment="1">
      <alignment horizontal="left" vertical="top" wrapText="1"/>
    </xf>
    <xf numFmtId="168" fontId="1" fillId="17" borderId="10" xfId="1" applyFont="1" applyFill="1" applyBorder="1" applyAlignment="1" applyProtection="1">
      <alignment vertical="center"/>
    </xf>
    <xf numFmtId="168" fontId="1" fillId="17" borderId="10" xfId="1" applyFont="1" applyFill="1" applyBorder="1" applyAlignment="1" applyProtection="1">
      <alignment vertical="center"/>
      <protection locked="0"/>
    </xf>
    <xf numFmtId="0" fontId="0" fillId="13" borderId="14" xfId="0" applyFill="1" applyBorder="1" applyAlignment="1" applyProtection="1">
      <alignment horizontal="center" vertical="center"/>
      <protection locked="0"/>
    </xf>
    <xf numFmtId="0" fontId="0" fillId="13" borderId="14" xfId="0" applyFill="1" applyBorder="1" applyAlignment="1">
      <alignment horizontal="center" vertical="center"/>
    </xf>
    <xf numFmtId="0" fontId="1" fillId="13" borderId="14" xfId="0" applyFont="1" applyFill="1" applyBorder="1" applyAlignment="1" applyProtection="1">
      <alignment horizontal="center" vertical="center"/>
      <protection locked="0"/>
    </xf>
    <xf numFmtId="1" fontId="1" fillId="13" borderId="14" xfId="0" applyNumberFormat="1" applyFont="1" applyFill="1" applyBorder="1" applyAlignment="1" applyProtection="1">
      <alignment horizontal="center" vertical="center"/>
      <protection locked="0"/>
    </xf>
    <xf numFmtId="165" fontId="12" fillId="0" borderId="6" xfId="0" quotePrefix="1" applyNumberFormat="1" applyFont="1" applyBorder="1" applyAlignment="1">
      <alignment horizontal="center"/>
    </xf>
    <xf numFmtId="0" fontId="39" fillId="23" borderId="12" xfId="0" applyFont="1" applyFill="1" applyBorder="1" applyAlignment="1">
      <alignment horizontal="center"/>
    </xf>
    <xf numFmtId="0" fontId="39" fillId="23" borderId="6" xfId="0" applyFont="1" applyFill="1" applyBorder="1" applyAlignment="1">
      <alignment horizontal="center"/>
    </xf>
    <xf numFmtId="165" fontId="0" fillId="7" borderId="6" xfId="0" applyNumberFormat="1" applyFill="1" applyBorder="1" applyAlignment="1" applyProtection="1">
      <alignment horizontal="center" vertical="center"/>
      <protection locked="0"/>
    </xf>
    <xf numFmtId="1" fontId="0" fillId="7" borderId="6" xfId="0" applyNumberFormat="1" applyFill="1" applyBorder="1" applyAlignment="1" applyProtection="1">
      <alignment horizontal="center"/>
      <protection locked="0"/>
    </xf>
    <xf numFmtId="2" fontId="0" fillId="7" borderId="6" xfId="0" applyNumberFormat="1" applyFill="1" applyBorder="1" applyAlignment="1" applyProtection="1">
      <alignment horizontal="center"/>
      <protection locked="0"/>
    </xf>
    <xf numFmtId="0" fontId="46" fillId="0" borderId="0" xfId="3"/>
    <xf numFmtId="0" fontId="39" fillId="23" borderId="9" xfId="0" applyFont="1" applyFill="1" applyBorder="1" applyAlignment="1">
      <alignment horizontal="center"/>
    </xf>
    <xf numFmtId="0" fontId="42" fillId="23" borderId="48" xfId="0" applyFont="1" applyFill="1" applyBorder="1" applyAlignment="1">
      <alignment horizontal="center" wrapText="1"/>
    </xf>
    <xf numFmtId="0" fontId="42" fillId="23" borderId="9" xfId="0" applyFont="1" applyFill="1" applyBorder="1" applyAlignment="1">
      <alignment horizontal="center" wrapText="1"/>
    </xf>
    <xf numFmtId="0" fontId="0" fillId="14" borderId="0" xfId="0" applyFill="1" applyAlignment="1">
      <alignment horizontal="center" vertical="center"/>
    </xf>
    <xf numFmtId="166" fontId="0" fillId="14" borderId="0" xfId="0" applyNumberFormat="1" applyFill="1" applyAlignment="1">
      <alignment horizontal="center" vertical="center"/>
    </xf>
    <xf numFmtId="0" fontId="0" fillId="13" borderId="0" xfId="0" applyFill="1" applyAlignment="1">
      <alignment horizontal="center" vertical="center"/>
    </xf>
    <xf numFmtId="166" fontId="0" fillId="13" borderId="0" xfId="0" applyNumberFormat="1" applyFill="1" applyAlignment="1">
      <alignment horizontal="center" vertical="center"/>
    </xf>
    <xf numFmtId="174" fontId="25" fillId="0" borderId="10" xfId="1" applyNumberFormat="1" applyBorder="1" applyAlignment="1">
      <alignment horizontal="right" vertical="center"/>
    </xf>
    <xf numFmtId="174" fontId="25" fillId="0" borderId="14" xfId="1" applyNumberFormat="1" applyBorder="1" applyAlignment="1">
      <alignment horizontal="right" vertical="center"/>
    </xf>
    <xf numFmtId="2" fontId="5" fillId="17" borderId="10" xfId="0" applyNumberFormat="1" applyFont="1" applyFill="1" applyBorder="1" applyAlignment="1">
      <alignment horizontal="center" vertical="center" wrapText="1"/>
    </xf>
    <xf numFmtId="2" fontId="5" fillId="17" borderId="14" xfId="0" applyNumberFormat="1" applyFont="1" applyFill="1" applyBorder="1" applyAlignment="1">
      <alignment horizontal="center" vertical="center" wrapText="1"/>
    </xf>
    <xf numFmtId="168" fontId="28" fillId="17" borderId="15" xfId="1" applyFont="1" applyFill="1" applyBorder="1" applyAlignment="1" applyProtection="1">
      <alignment vertical="center"/>
    </xf>
    <xf numFmtId="168" fontId="28" fillId="17" borderId="16" xfId="1" applyFont="1" applyFill="1" applyBorder="1" applyAlignment="1" applyProtection="1">
      <alignment vertical="center"/>
    </xf>
    <xf numFmtId="0" fontId="5" fillId="17" borderId="10" xfId="0" applyFont="1" applyFill="1" applyBorder="1" applyAlignment="1">
      <alignment horizontal="center" vertical="center" wrapText="1"/>
    </xf>
    <xf numFmtId="0" fontId="5" fillId="17" borderId="14" xfId="0" applyFont="1" applyFill="1" applyBorder="1" applyAlignment="1">
      <alignment horizontal="center" vertical="center" wrapText="1"/>
    </xf>
    <xf numFmtId="168" fontId="1" fillId="18" borderId="10" xfId="1" applyFont="1" applyFill="1" applyBorder="1" applyAlignment="1" applyProtection="1">
      <alignment vertical="center"/>
    </xf>
    <xf numFmtId="168" fontId="1" fillId="18" borderId="14" xfId="1" applyFont="1" applyFill="1" applyBorder="1" applyAlignment="1" applyProtection="1">
      <alignment vertical="center"/>
    </xf>
    <xf numFmtId="168" fontId="1" fillId="17" borderId="10" xfId="1" applyFont="1" applyFill="1" applyBorder="1" applyAlignment="1" applyProtection="1">
      <alignment vertical="center"/>
    </xf>
    <xf numFmtId="168" fontId="1" fillId="17" borderId="14" xfId="1" applyFont="1" applyFill="1" applyBorder="1" applyAlignment="1" applyProtection="1">
      <alignment vertical="center"/>
    </xf>
    <xf numFmtId="168" fontId="25" fillId="0" borderId="8" xfId="1" applyBorder="1" applyAlignment="1" applyProtection="1">
      <alignment vertical="center"/>
    </xf>
    <xf numFmtId="10" fontId="0" fillId="0" borderId="8" xfId="2" applyNumberFormat="1" applyFont="1" applyBorder="1" applyAlignment="1" applyProtection="1">
      <alignment horizontal="right" vertical="center"/>
    </xf>
    <xf numFmtId="1" fontId="1" fillId="16" borderId="10" xfId="1" applyNumberFormat="1" applyFont="1" applyFill="1" applyBorder="1" applyAlignment="1" applyProtection="1">
      <alignment horizontal="center" vertical="center"/>
      <protection locked="0"/>
    </xf>
    <xf numFmtId="1" fontId="1" fillId="16" borderId="14" xfId="1" applyNumberFormat="1" applyFont="1" applyFill="1" applyBorder="1" applyAlignment="1" applyProtection="1">
      <alignment horizontal="center" vertical="center"/>
      <protection locked="0"/>
    </xf>
    <xf numFmtId="0" fontId="1" fillId="0" borderId="8" xfId="0" applyFont="1" applyBorder="1" applyAlignment="1">
      <alignment horizontal="left" vertical="center" wrapText="1"/>
    </xf>
    <xf numFmtId="0" fontId="0" fillId="0" borderId="8" xfId="0" applyBorder="1" applyAlignment="1">
      <alignment horizontal="left" vertical="center" wrapText="1"/>
    </xf>
    <xf numFmtId="0" fontId="1" fillId="0" borderId="0" xfId="0" applyFont="1" applyAlignment="1">
      <alignment horizontal="left" vertical="top" wrapText="1"/>
    </xf>
    <xf numFmtId="0" fontId="0" fillId="0" borderId="0" xfId="0" applyAlignment="1">
      <alignment horizontal="left" vertical="top"/>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0" xfId="0" applyFont="1" applyBorder="1" applyAlignment="1">
      <alignment horizontal="left" vertical="center" wrapText="1"/>
    </xf>
    <xf numFmtId="0" fontId="1" fillId="0" borderId="14" xfId="0" applyFont="1" applyBorder="1" applyAlignment="1">
      <alignment horizontal="left" vertical="center" wrapText="1"/>
    </xf>
    <xf numFmtId="0" fontId="32" fillId="20" borderId="22" xfId="0" applyFont="1" applyFill="1" applyBorder="1" applyAlignment="1">
      <alignment horizontal="center" vertical="center" wrapText="1"/>
    </xf>
    <xf numFmtId="0" fontId="1" fillId="20" borderId="23" xfId="0" applyFont="1" applyFill="1" applyBorder="1" applyAlignment="1">
      <alignment horizontal="center" vertical="center" wrapText="1"/>
    </xf>
    <xf numFmtId="0" fontId="1" fillId="20" borderId="0" xfId="0" applyFont="1" applyFill="1" applyAlignment="1">
      <alignment horizontal="center" vertical="center" wrapText="1"/>
    </xf>
    <xf numFmtId="0" fontId="1" fillId="20" borderId="25" xfId="0" applyFont="1" applyFill="1" applyBorder="1" applyAlignment="1">
      <alignment horizontal="center" vertical="center" wrapText="1"/>
    </xf>
    <xf numFmtId="168" fontId="33" fillId="20" borderId="10" xfId="1" applyFont="1" applyFill="1" applyBorder="1" applyAlignment="1" applyProtection="1">
      <alignment vertical="center"/>
    </xf>
    <xf numFmtId="168" fontId="33" fillId="20" borderId="14" xfId="1" applyFont="1" applyFill="1" applyBorder="1" applyAlignment="1" applyProtection="1">
      <alignment vertical="center"/>
    </xf>
    <xf numFmtId="1" fontId="1" fillId="18" borderId="10" xfId="1" applyNumberFormat="1" applyFont="1" applyFill="1" applyBorder="1" applyAlignment="1" applyProtection="1">
      <alignment horizontal="center" vertical="center"/>
    </xf>
    <xf numFmtId="1" fontId="1" fillId="18" borderId="14" xfId="1" applyNumberFormat="1" applyFont="1" applyFill="1" applyBorder="1" applyAlignment="1" applyProtection="1">
      <alignment horizontal="center" vertical="center"/>
    </xf>
    <xf numFmtId="10" fontId="32" fillId="19" borderId="21" xfId="2" applyNumberFormat="1" applyFont="1" applyFill="1" applyBorder="1" applyAlignment="1" applyProtection="1">
      <alignment horizontal="center" vertical="center"/>
    </xf>
    <xf numFmtId="10" fontId="32" fillId="19" borderId="26" xfId="2" applyNumberFormat="1" applyFont="1" applyFill="1" applyBorder="1" applyAlignment="1" applyProtection="1">
      <alignment horizontal="center" vertical="center"/>
    </xf>
    <xf numFmtId="0" fontId="1" fillId="0" borderId="8" xfId="0" applyFont="1" applyBorder="1" applyAlignment="1">
      <alignment horizontal="left" vertical="center"/>
    </xf>
    <xf numFmtId="49" fontId="5" fillId="17" borderId="10" xfId="0" applyNumberFormat="1" applyFont="1" applyFill="1" applyBorder="1" applyAlignment="1">
      <alignment horizontal="center" vertical="center" wrapText="1"/>
    </xf>
    <xf numFmtId="49" fontId="5" fillId="17" borderId="14" xfId="0" applyNumberFormat="1" applyFont="1" applyFill="1" applyBorder="1" applyAlignment="1">
      <alignment horizontal="center" vertical="center" wrapText="1"/>
    </xf>
    <xf numFmtId="1" fontId="1" fillId="16" borderId="10" xfId="1" applyNumberFormat="1" applyFont="1" applyFill="1" applyBorder="1" applyAlignment="1" applyProtection="1">
      <alignment horizontal="center" vertical="center"/>
    </xf>
    <xf numFmtId="1" fontId="1" fillId="16" borderId="14" xfId="1" applyNumberFormat="1" applyFont="1" applyFill="1" applyBorder="1" applyAlignment="1" applyProtection="1">
      <alignment horizontal="center" vertical="center"/>
    </xf>
    <xf numFmtId="0" fontId="32" fillId="19" borderId="10" xfId="0" applyFont="1" applyFill="1" applyBorder="1" applyAlignment="1">
      <alignment horizontal="center" vertical="center" wrapText="1"/>
    </xf>
    <xf numFmtId="0" fontId="32" fillId="19" borderId="14" xfId="0" applyFont="1" applyFill="1" applyBorder="1" applyAlignment="1">
      <alignment horizontal="center" vertical="center" wrapText="1"/>
    </xf>
    <xf numFmtId="0" fontId="32" fillId="20" borderId="22" xfId="0" applyFont="1" applyFill="1" applyBorder="1" applyAlignment="1">
      <alignment horizontal="center" vertical="center"/>
    </xf>
    <xf numFmtId="0" fontId="32" fillId="20" borderId="0" xfId="0" applyFont="1" applyFill="1" applyAlignment="1">
      <alignment horizontal="center" vertical="center"/>
    </xf>
    <xf numFmtId="0" fontId="1" fillId="0" borderId="23" xfId="0" applyFont="1" applyBorder="1" applyAlignment="1">
      <alignment horizontal="center" vertical="center"/>
    </xf>
    <xf numFmtId="0" fontId="1" fillId="0" borderId="28" xfId="0" applyFont="1" applyBorder="1" applyAlignment="1">
      <alignment horizontal="center" vertical="center"/>
    </xf>
    <xf numFmtId="0" fontId="5" fillId="17" borderId="10" xfId="0" applyFont="1" applyFill="1" applyBorder="1" applyAlignment="1" applyProtection="1">
      <alignment horizontal="center" vertical="center" wrapText="1"/>
      <protection locked="0"/>
    </xf>
    <xf numFmtId="0" fontId="5" fillId="17" borderId="14" xfId="0" applyFont="1" applyFill="1" applyBorder="1" applyAlignment="1" applyProtection="1">
      <alignment horizontal="center" vertical="center" wrapText="1"/>
      <protection locked="0"/>
    </xf>
    <xf numFmtId="0" fontId="5" fillId="0" borderId="0" xfId="0" applyFont="1" applyAlignment="1">
      <alignment horizontal="center" wrapText="1"/>
    </xf>
    <xf numFmtId="49" fontId="5" fillId="17" borderId="10" xfId="0" applyNumberFormat="1" applyFont="1" applyFill="1" applyBorder="1" applyAlignment="1" applyProtection="1">
      <alignment horizontal="center" vertical="center" wrapText="1"/>
      <protection locked="0"/>
    </xf>
    <xf numFmtId="49" fontId="5" fillId="17" borderId="14" xfId="0" applyNumberFormat="1" applyFont="1" applyFill="1" applyBorder="1" applyAlignment="1" applyProtection="1">
      <alignment horizontal="center" vertical="center" wrapText="1"/>
      <protection locked="0"/>
    </xf>
    <xf numFmtId="49" fontId="32" fillId="19" borderId="10" xfId="0" applyNumberFormat="1" applyFont="1" applyFill="1" applyBorder="1" applyAlignment="1" applyProtection="1">
      <alignment horizontal="center" vertical="center" wrapText="1"/>
      <protection locked="0"/>
    </xf>
    <xf numFmtId="49" fontId="32" fillId="19" borderId="14" xfId="0" applyNumberFormat="1" applyFont="1" applyFill="1" applyBorder="1" applyAlignment="1" applyProtection="1">
      <alignment horizontal="center" vertical="center" wrapText="1"/>
      <protection locked="0"/>
    </xf>
    <xf numFmtId="1" fontId="5" fillId="17" borderId="10" xfId="0" applyNumberFormat="1" applyFont="1" applyFill="1" applyBorder="1" applyAlignment="1">
      <alignment horizontal="center" vertical="center" wrapText="1"/>
    </xf>
    <xf numFmtId="1" fontId="5" fillId="17" borderId="14" xfId="0" applyNumberFormat="1" applyFont="1" applyFill="1" applyBorder="1" applyAlignment="1">
      <alignment horizontal="center" vertical="center" wrapText="1"/>
    </xf>
    <xf numFmtId="49" fontId="5" fillId="17" borderId="10" xfId="0" applyNumberFormat="1" applyFont="1" applyFill="1" applyBorder="1" applyAlignment="1">
      <alignment horizontal="center" vertical="center"/>
    </xf>
    <xf numFmtId="49" fontId="5" fillId="17" borderId="14" xfId="0" applyNumberFormat="1" applyFont="1" applyFill="1" applyBorder="1" applyAlignment="1">
      <alignment horizontal="center" vertical="center"/>
    </xf>
    <xf numFmtId="49" fontId="32" fillId="19" borderId="10" xfId="0" applyNumberFormat="1" applyFont="1" applyFill="1" applyBorder="1" applyAlignment="1">
      <alignment horizontal="center" vertical="center"/>
    </xf>
    <xf numFmtId="49" fontId="32" fillId="19" borderId="14" xfId="0" applyNumberFormat="1" applyFont="1" applyFill="1" applyBorder="1" applyAlignment="1">
      <alignment horizontal="center" vertical="center"/>
    </xf>
    <xf numFmtId="0" fontId="41" fillId="17" borderId="10" xfId="0" applyFont="1" applyFill="1" applyBorder="1" applyAlignment="1">
      <alignment horizontal="center" vertical="center" wrapText="1"/>
    </xf>
    <xf numFmtId="0" fontId="41" fillId="17" borderId="14" xfId="0" applyFont="1" applyFill="1" applyBorder="1" applyAlignment="1">
      <alignment horizontal="center" vertical="center" wrapText="1"/>
    </xf>
    <xf numFmtId="170" fontId="28" fillId="18" borderId="15" xfId="1" applyNumberFormat="1" applyFont="1" applyFill="1" applyBorder="1" applyAlignment="1" applyProtection="1">
      <alignment vertical="center"/>
    </xf>
    <xf numFmtId="170" fontId="28" fillId="18" borderId="16" xfId="1" applyNumberFormat="1" applyFont="1" applyFill="1" applyBorder="1" applyAlignment="1" applyProtection="1">
      <alignment vertical="center"/>
    </xf>
    <xf numFmtId="170" fontId="34" fillId="20" borderId="15" xfId="1" applyNumberFormat="1" applyFont="1" applyFill="1" applyBorder="1" applyAlignment="1" applyProtection="1">
      <alignment vertical="center"/>
    </xf>
    <xf numFmtId="170" fontId="34" fillId="20" borderId="16" xfId="1" applyNumberFormat="1" applyFont="1" applyFill="1" applyBorder="1" applyAlignment="1" applyProtection="1">
      <alignment vertical="center"/>
    </xf>
    <xf numFmtId="0" fontId="1" fillId="0" borderId="10" xfId="0" applyFont="1" applyBorder="1" applyAlignment="1">
      <alignment horizontal="center" vertical="center"/>
    </xf>
    <xf numFmtId="0" fontId="1" fillId="0" borderId="14" xfId="0" applyFont="1" applyBorder="1" applyAlignment="1">
      <alignment horizontal="center" vertical="center"/>
    </xf>
    <xf numFmtId="0" fontId="32" fillId="20" borderId="23" xfId="0" applyFont="1" applyFill="1" applyBorder="1" applyAlignment="1">
      <alignment horizontal="center" vertical="center" wrapText="1"/>
    </xf>
    <xf numFmtId="0" fontId="32" fillId="20" borderId="0" xfId="0" applyFont="1" applyFill="1" applyAlignment="1">
      <alignment horizontal="center" vertical="center" wrapText="1"/>
    </xf>
    <xf numFmtId="0" fontId="32" fillId="20" borderId="25" xfId="0" applyFont="1" applyFill="1" applyBorder="1" applyAlignment="1">
      <alignment horizontal="center" vertical="center" wrapText="1"/>
    </xf>
    <xf numFmtId="0" fontId="32" fillId="19" borderId="10" xfId="0" applyFont="1" applyFill="1" applyBorder="1" applyAlignment="1" applyProtection="1">
      <alignment horizontal="center" vertical="center" wrapText="1"/>
      <protection locked="0"/>
    </xf>
    <xf numFmtId="0" fontId="32" fillId="19" borderId="14" xfId="0" applyFont="1" applyFill="1" applyBorder="1" applyAlignment="1" applyProtection="1">
      <alignment horizontal="center" vertical="center" wrapText="1"/>
      <protection locked="0"/>
    </xf>
    <xf numFmtId="168" fontId="28" fillId="18" borderId="15" xfId="1" applyFont="1" applyFill="1" applyBorder="1" applyAlignment="1" applyProtection="1">
      <alignment vertical="center"/>
    </xf>
    <xf numFmtId="168" fontId="28" fillId="18" borderId="16" xfId="1" applyFont="1" applyFill="1" applyBorder="1" applyAlignment="1" applyProtection="1">
      <alignment vertical="center"/>
    </xf>
    <xf numFmtId="0" fontId="5" fillId="17" borderId="10" xfId="0" applyFont="1" applyFill="1" applyBorder="1" applyAlignment="1" applyProtection="1">
      <alignment horizontal="center" vertical="center" wrapText="1"/>
    </xf>
    <xf numFmtId="0" fontId="5" fillId="17" borderId="14" xfId="0" applyFont="1" applyFill="1" applyBorder="1" applyAlignment="1" applyProtection="1">
      <alignment horizontal="center" vertical="center" wrapText="1"/>
    </xf>
    <xf numFmtId="0" fontId="1" fillId="16" borderId="14" xfId="1" applyNumberFormat="1" applyFont="1" applyFill="1" applyBorder="1" applyAlignment="1" applyProtection="1">
      <alignment horizontal="center" vertical="center"/>
      <protection locked="0"/>
    </xf>
    <xf numFmtId="0" fontId="32" fillId="19" borderId="10" xfId="0" applyNumberFormat="1" applyFont="1" applyFill="1" applyBorder="1" applyAlignment="1" applyProtection="1">
      <alignment horizontal="center" vertical="center" wrapText="1"/>
    </xf>
    <xf numFmtId="0" fontId="32" fillId="19" borderId="14" xfId="0" applyNumberFormat="1" applyFont="1" applyFill="1" applyBorder="1" applyAlignment="1" applyProtection="1">
      <alignment horizontal="center" vertical="center" wrapText="1"/>
    </xf>
    <xf numFmtId="0" fontId="32" fillId="19" borderId="10" xfId="0" applyFont="1" applyFill="1" applyBorder="1" applyAlignment="1">
      <alignment horizontal="center" vertical="center"/>
    </xf>
    <xf numFmtId="0" fontId="32" fillId="19" borderId="14" xfId="0" applyFont="1" applyFill="1" applyBorder="1" applyAlignment="1">
      <alignment horizontal="center" vertical="center"/>
    </xf>
    <xf numFmtId="0" fontId="5" fillId="17" borderId="10" xfId="0" applyFont="1" applyFill="1" applyBorder="1" applyAlignment="1">
      <alignment horizontal="center" vertical="center"/>
    </xf>
    <xf numFmtId="0" fontId="5" fillId="17" borderId="14" xfId="0" applyFont="1" applyFill="1" applyBorder="1" applyAlignment="1">
      <alignment horizontal="center" vertical="center"/>
    </xf>
    <xf numFmtId="1" fontId="5" fillId="17" borderId="11" xfId="0" applyNumberFormat="1" applyFont="1" applyFill="1" applyBorder="1" applyAlignment="1">
      <alignment horizontal="center" vertical="center" wrapText="1"/>
    </xf>
    <xf numFmtId="1" fontId="5" fillId="0" borderId="0" xfId="0" applyNumberFormat="1" applyFont="1" applyAlignment="1" applyProtection="1">
      <alignment horizontal="center" vertical="center" wrapText="1"/>
      <protection locked="0"/>
    </xf>
    <xf numFmtId="1" fontId="5" fillId="0" borderId="27" xfId="0" applyNumberFormat="1" applyFont="1" applyBorder="1" applyAlignment="1" applyProtection="1">
      <alignment horizontal="center" vertical="center" wrapText="1"/>
      <protection locked="0"/>
    </xf>
    <xf numFmtId="0" fontId="32" fillId="19" borderId="10" xfId="0" applyNumberFormat="1" applyFont="1" applyFill="1" applyBorder="1" applyAlignment="1" applyProtection="1">
      <alignment horizontal="center" vertical="center" wrapText="1"/>
      <protection locked="0"/>
    </xf>
    <xf numFmtId="0" fontId="32" fillId="19" borderId="14" xfId="0" applyNumberFormat="1" applyFont="1" applyFill="1" applyBorder="1" applyAlignment="1" applyProtection="1">
      <alignment horizontal="center" vertical="center" wrapText="1"/>
      <protection locked="0"/>
    </xf>
    <xf numFmtId="0" fontId="31" fillId="0" borderId="21" xfId="0" applyFont="1" applyBorder="1" applyAlignment="1">
      <alignment horizontal="center" vertical="center"/>
    </xf>
    <xf numFmtId="0" fontId="31" fillId="0" borderId="22" xfId="0" applyFont="1" applyBorder="1" applyAlignment="1">
      <alignment horizontal="center" vertical="center"/>
    </xf>
    <xf numFmtId="0" fontId="31" fillId="0" borderId="24" xfId="0" applyFont="1" applyBorder="1" applyAlignment="1">
      <alignment horizontal="center" vertical="center"/>
    </xf>
    <xf numFmtId="0" fontId="31" fillId="0" borderId="0" xfId="0" applyFont="1" applyAlignment="1">
      <alignment horizontal="center" vertical="center"/>
    </xf>
    <xf numFmtId="0" fontId="31" fillId="21" borderId="21" xfId="0" applyFont="1" applyFill="1" applyBorder="1" applyAlignment="1">
      <alignment horizontal="center" vertical="center"/>
    </xf>
    <xf numFmtId="0" fontId="31" fillId="21" borderId="22" xfId="0" applyFont="1" applyFill="1" applyBorder="1" applyAlignment="1">
      <alignment horizontal="center" vertical="center"/>
    </xf>
    <xf numFmtId="0" fontId="31" fillId="21" borderId="23" xfId="0" applyFont="1" applyFill="1" applyBorder="1" applyAlignment="1">
      <alignment horizontal="center" vertical="center"/>
    </xf>
    <xf numFmtId="0" fontId="31" fillId="21" borderId="50" xfId="0" applyFont="1" applyFill="1" applyBorder="1" applyAlignment="1">
      <alignment horizontal="center" vertical="center"/>
    </xf>
    <xf numFmtId="0" fontId="31" fillId="21" borderId="34" xfId="0" applyFont="1" applyFill="1" applyBorder="1" applyAlignment="1">
      <alignment horizontal="center" vertical="center"/>
    </xf>
    <xf numFmtId="0" fontId="31" fillId="21" borderId="49" xfId="0" applyFont="1" applyFill="1" applyBorder="1" applyAlignment="1">
      <alignment horizontal="center" vertical="center"/>
    </xf>
    <xf numFmtId="173" fontId="25" fillId="21" borderId="64" xfId="1" applyNumberFormat="1" applyFill="1" applyBorder="1" applyAlignment="1" applyProtection="1">
      <alignment horizontal="center" vertical="center"/>
    </xf>
    <xf numFmtId="173" fontId="25" fillId="21" borderId="66" xfId="1" applyNumberFormat="1" applyFill="1" applyBorder="1" applyAlignment="1" applyProtection="1">
      <alignment horizontal="center" vertical="center"/>
    </xf>
    <xf numFmtId="0" fontId="1" fillId="21" borderId="0" xfId="0" applyFont="1" applyFill="1" applyAlignment="1">
      <alignment horizontal="left" wrapText="1"/>
    </xf>
    <xf numFmtId="0" fontId="1" fillId="21" borderId="25" xfId="0" applyFont="1" applyFill="1" applyBorder="1" applyAlignment="1">
      <alignment horizontal="left" wrapText="1"/>
    </xf>
    <xf numFmtId="168" fontId="45" fillId="21" borderId="25" xfId="1" applyFont="1" applyFill="1" applyBorder="1" applyAlignment="1" applyProtection="1">
      <alignment vertical="center"/>
    </xf>
    <xf numFmtId="168" fontId="44" fillId="21" borderId="0" xfId="1" applyFont="1" applyFill="1" applyBorder="1" applyAlignment="1" applyProtection="1">
      <alignment horizontal="left" vertical="center"/>
    </xf>
    <xf numFmtId="168" fontId="1" fillId="0" borderId="0" xfId="1" applyFont="1" applyBorder="1" applyAlignment="1" applyProtection="1">
      <alignment horizontal="left" vertical="center" wrapText="1"/>
    </xf>
    <xf numFmtId="168" fontId="25" fillId="0" borderId="0" xfId="1" applyBorder="1" applyAlignment="1" applyProtection="1">
      <alignment horizontal="left" vertical="center"/>
    </xf>
    <xf numFmtId="168" fontId="1" fillId="21" borderId="0" xfId="1" applyFont="1" applyFill="1" applyBorder="1" applyAlignment="1" applyProtection="1">
      <alignment horizontal="left" vertical="center" wrapText="1"/>
    </xf>
    <xf numFmtId="0" fontId="31" fillId="0" borderId="21" xfId="0" applyFont="1" applyBorder="1" applyAlignment="1">
      <alignment horizontal="left" vertical="center"/>
    </xf>
    <xf numFmtId="0" fontId="31" fillId="0" borderId="22" xfId="0" applyFont="1" applyBorder="1" applyAlignment="1">
      <alignment horizontal="left" vertical="center"/>
    </xf>
    <xf numFmtId="0" fontId="31" fillId="21" borderId="21" xfId="0" applyFont="1" applyFill="1" applyBorder="1" applyAlignment="1">
      <alignment horizontal="left" vertical="center"/>
    </xf>
    <xf numFmtId="0" fontId="31" fillId="21" borderId="22" xfId="0" applyFont="1" applyFill="1" applyBorder="1" applyAlignment="1">
      <alignment horizontal="left" vertical="center"/>
    </xf>
    <xf numFmtId="2" fontId="25" fillId="0" borderId="61" xfId="1" applyNumberFormat="1" applyBorder="1" applyAlignment="1" applyProtection="1">
      <alignment horizontal="center" vertical="center"/>
      <protection locked="0"/>
    </xf>
    <xf numFmtId="2" fontId="25" fillId="0" borderId="62" xfId="1" applyNumberFormat="1" applyBorder="1" applyAlignment="1" applyProtection="1">
      <alignment horizontal="center" vertical="center"/>
      <protection locked="0"/>
    </xf>
    <xf numFmtId="0" fontId="0" fillId="21" borderId="24" xfId="0" applyFill="1" applyBorder="1" applyAlignment="1">
      <alignment horizontal="center" vertical="center"/>
    </xf>
    <xf numFmtId="168" fontId="25" fillId="21" borderId="64" xfId="1" applyFill="1" applyBorder="1" applyAlignment="1" applyProtection="1">
      <alignment vertical="center"/>
    </xf>
    <xf numFmtId="168" fontId="25" fillId="21" borderId="65" xfId="1" applyFill="1" applyBorder="1" applyAlignment="1" applyProtection="1">
      <alignment vertical="center"/>
    </xf>
    <xf numFmtId="2" fontId="25" fillId="21" borderId="64" xfId="1" applyNumberFormat="1" applyFill="1" applyBorder="1" applyAlignment="1" applyProtection="1">
      <alignment horizontal="center" vertical="center"/>
    </xf>
    <xf numFmtId="2" fontId="25" fillId="21" borderId="65" xfId="1" applyNumberFormat="1" applyFill="1" applyBorder="1" applyAlignment="1" applyProtection="1">
      <alignment horizontal="center" vertical="center"/>
    </xf>
    <xf numFmtId="0" fontId="0" fillId="0" borderId="24" xfId="0" applyBorder="1" applyAlignment="1">
      <alignment horizontal="center" vertical="center"/>
    </xf>
    <xf numFmtId="168" fontId="1" fillId="0" borderId="61" xfId="1" applyFont="1" applyBorder="1" applyAlignment="1" applyProtection="1">
      <alignment horizontal="center" vertical="center"/>
      <protection locked="0"/>
    </xf>
    <xf numFmtId="168" fontId="1" fillId="0" borderId="62" xfId="1" applyFont="1" applyBorder="1" applyAlignment="1" applyProtection="1">
      <alignment horizontal="center" vertical="center"/>
      <protection locked="0"/>
    </xf>
    <xf numFmtId="0" fontId="0" fillId="0" borderId="0" xfId="0" applyAlignment="1">
      <alignment horizontal="center" vertical="center"/>
    </xf>
    <xf numFmtId="0" fontId="25" fillId="0" borderId="0" xfId="1" applyNumberFormat="1" applyBorder="1" applyAlignment="1" applyProtection="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168" fontId="1" fillId="0" borderId="51" xfId="1" applyFont="1" applyBorder="1" applyAlignment="1" applyProtection="1">
      <alignment horizontal="center" vertical="center" wrapText="1"/>
    </xf>
    <xf numFmtId="168" fontId="1" fillId="0" borderId="31" xfId="1" applyFont="1" applyBorder="1" applyAlignment="1" applyProtection="1">
      <alignment horizontal="center" vertical="center" wrapText="1"/>
    </xf>
    <xf numFmtId="0" fontId="31" fillId="21" borderId="23" xfId="0" applyFont="1" applyFill="1" applyBorder="1" applyAlignment="1">
      <alignment horizontal="left" vertical="center"/>
    </xf>
    <xf numFmtId="168" fontId="1" fillId="21" borderId="24" xfId="1" applyFont="1" applyFill="1" applyBorder="1" applyAlignment="1" applyProtection="1">
      <alignment horizontal="center" vertical="center" wrapText="1"/>
    </xf>
    <xf numFmtId="172" fontId="25" fillId="21" borderId="64" xfId="1" applyNumberFormat="1" applyFill="1" applyBorder="1" applyAlignment="1" applyProtection="1">
      <alignment horizontal="center" vertical="center"/>
    </xf>
    <xf numFmtId="172" fontId="25" fillId="21" borderId="65" xfId="1" applyNumberFormat="1" applyFill="1" applyBorder="1" applyAlignment="1" applyProtection="1">
      <alignment horizontal="center" vertical="center"/>
    </xf>
    <xf numFmtId="168" fontId="1" fillId="21" borderId="0" xfId="1" applyFont="1" applyFill="1" applyBorder="1" applyAlignment="1" applyProtection="1">
      <alignment horizontal="left" vertical="center" wrapText="1" indent="3"/>
    </xf>
    <xf numFmtId="168" fontId="25" fillId="21" borderId="25" xfId="1" applyFill="1" applyBorder="1" applyAlignment="1" applyProtection="1">
      <alignment horizontal="left" vertical="center"/>
    </xf>
    <xf numFmtId="168" fontId="1" fillId="21" borderId="0" xfId="1" applyFont="1" applyFill="1" applyBorder="1" applyAlignment="1" applyProtection="1">
      <alignment horizontal="left" vertical="center" indent="3"/>
    </xf>
    <xf numFmtId="2" fontId="25" fillId="21" borderId="67" xfId="1" applyNumberFormat="1" applyFill="1" applyBorder="1" applyAlignment="1" applyProtection="1">
      <alignment horizontal="center" vertical="center"/>
    </xf>
    <xf numFmtId="2" fontId="25" fillId="21" borderId="68" xfId="1" applyNumberFormat="1" applyFill="1" applyBorder="1" applyAlignment="1" applyProtection="1">
      <alignment horizontal="center" vertical="center"/>
    </xf>
    <xf numFmtId="168" fontId="1" fillId="21" borderId="51" xfId="1" applyFont="1" applyFill="1" applyBorder="1" applyAlignment="1" applyProtection="1">
      <alignment horizontal="center" vertical="center" wrapText="1"/>
    </xf>
    <xf numFmtId="168" fontId="1" fillId="21" borderId="30" xfId="1" applyFont="1" applyFill="1" applyBorder="1" applyAlignment="1" applyProtection="1">
      <alignment horizontal="center" vertical="center" wrapText="1"/>
    </xf>
    <xf numFmtId="168" fontId="1" fillId="21" borderId="29" xfId="1" applyFont="1" applyFill="1" applyBorder="1" applyAlignment="1" applyProtection="1">
      <alignment horizontal="center" vertical="center" wrapText="1"/>
    </xf>
    <xf numFmtId="168" fontId="1" fillId="21" borderId="31" xfId="1" applyFont="1" applyFill="1" applyBorder="1" applyAlignment="1" applyProtection="1">
      <alignment horizontal="center" vertical="center" wrapText="1"/>
    </xf>
    <xf numFmtId="0" fontId="1" fillId="0" borderId="19" xfId="0" applyFont="1" applyBorder="1" applyAlignment="1">
      <alignment horizontal="center" vertical="center" wrapText="1"/>
    </xf>
    <xf numFmtId="0" fontId="0" fillId="0" borderId="36" xfId="0" applyBorder="1" applyAlignment="1">
      <alignment horizontal="center" vertical="center" wrapText="1"/>
    </xf>
    <xf numFmtId="0" fontId="30" fillId="0" borderId="19" xfId="0" applyFont="1" applyBorder="1" applyAlignment="1">
      <alignment horizontal="center" vertical="center"/>
    </xf>
    <xf numFmtId="0" fontId="30" fillId="0" borderId="36" xfId="0" applyFont="1" applyBorder="1" applyAlignment="1">
      <alignment horizontal="center" vertical="center"/>
    </xf>
    <xf numFmtId="168" fontId="25" fillId="21" borderId="37" xfId="1" applyFill="1" applyBorder="1" applyAlignment="1" applyProtection="1">
      <alignment horizontal="center" vertical="center"/>
    </xf>
    <xf numFmtId="168" fontId="25" fillId="21" borderId="0" xfId="1" applyFill="1" applyBorder="1" applyAlignment="1" applyProtection="1">
      <alignment horizontal="center" vertical="center"/>
    </xf>
    <xf numFmtId="168" fontId="25" fillId="21" borderId="33" xfId="1" applyFill="1" applyBorder="1" applyAlignment="1" applyProtection="1">
      <alignment horizontal="center" vertical="center"/>
    </xf>
    <xf numFmtId="168" fontId="25" fillId="21" borderId="38" xfId="1" applyFill="1" applyBorder="1" applyAlignment="1" applyProtection="1">
      <alignment horizontal="center" vertical="center"/>
    </xf>
    <xf numFmtId="168" fontId="25" fillId="21" borderId="34" xfId="1" applyFill="1" applyBorder="1" applyAlignment="1" applyProtection="1">
      <alignment horizontal="center" vertical="center"/>
    </xf>
    <xf numFmtId="168" fontId="25" fillId="21" borderId="35" xfId="1" applyFill="1" applyBorder="1" applyAlignment="1" applyProtection="1">
      <alignment horizontal="center" vertical="center"/>
    </xf>
    <xf numFmtId="10" fontId="25" fillId="21" borderId="52" xfId="2" applyNumberFormat="1" applyFont="1" applyFill="1" applyBorder="1" applyAlignment="1" applyProtection="1">
      <alignment horizontal="center" vertical="center"/>
    </xf>
    <xf numFmtId="10" fontId="25" fillId="21" borderId="20" xfId="2" applyNumberFormat="1" applyFont="1" applyFill="1" applyBorder="1" applyAlignment="1" applyProtection="1">
      <alignment horizontal="center" vertical="center"/>
    </xf>
    <xf numFmtId="10" fontId="25" fillId="21" borderId="19" xfId="2" applyNumberFormat="1" applyFont="1" applyFill="1" applyBorder="1" applyAlignment="1" applyProtection="1">
      <alignment horizontal="center" vertical="center"/>
    </xf>
    <xf numFmtId="10" fontId="25" fillId="21" borderId="36" xfId="2" applyNumberFormat="1" applyFont="1" applyFill="1" applyBorder="1" applyAlignment="1" applyProtection="1">
      <alignment horizontal="center" vertical="center"/>
    </xf>
    <xf numFmtId="10" fontId="25" fillId="0" borderId="52" xfId="2" applyNumberFormat="1" applyFont="1" applyBorder="1" applyAlignment="1" applyProtection="1">
      <alignment horizontal="center" vertical="center"/>
    </xf>
    <xf numFmtId="10" fontId="25" fillId="0" borderId="36" xfId="2" applyNumberFormat="1" applyFont="1" applyBorder="1" applyAlignment="1" applyProtection="1">
      <alignment horizontal="center" vertical="center"/>
    </xf>
    <xf numFmtId="0" fontId="12" fillId="0" borderId="7" xfId="0" applyFont="1" applyBorder="1" applyAlignment="1">
      <alignment horizontal="left" vertical="center"/>
    </xf>
    <xf numFmtId="169" fontId="12" fillId="0" borderId="7" xfId="0" applyNumberFormat="1" applyFont="1" applyBorder="1" applyAlignment="1">
      <alignment horizontal="center" vertical="center"/>
    </xf>
    <xf numFmtId="0" fontId="12" fillId="0" borderId="7" xfId="0" applyFont="1" applyBorder="1" applyAlignment="1">
      <alignment horizontal="left" vertical="center" wrapText="1" indent="1"/>
    </xf>
    <xf numFmtId="0" fontId="12" fillId="0" borderId="7" xfId="0" applyFont="1" applyBorder="1" applyAlignment="1">
      <alignment horizontal="left" vertical="center" indent="1"/>
    </xf>
  </cellXfs>
  <cellStyles count="4">
    <cellStyle name="Link" xfId="3" builtinId="8"/>
    <cellStyle name="Prozent" xfId="2" builtinId="5"/>
    <cellStyle name="Standard" xfId="0" builtinId="0"/>
    <cellStyle name="Währung" xfId="1"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BCC"/>
      <rgbColor rgb="FFCCFFFF"/>
      <rgbColor rgb="FF660066"/>
      <rgbColor rgb="FFFF8080"/>
      <rgbColor rgb="FF0066CC"/>
      <rgbColor rgb="FFCCCCFF"/>
      <rgbColor rgb="FF000080"/>
      <rgbColor rgb="FFFF00FF"/>
      <rgbColor rgb="FFFFF200"/>
      <rgbColor rgb="FF00FFFF"/>
      <rgbColor rgb="FF800080"/>
      <rgbColor rgb="FF800000"/>
      <rgbColor rgb="FF008080"/>
      <rgbColor rgb="FF0000FF"/>
      <rgbColor rgb="FF00CCFF"/>
      <rgbColor rgb="FFCCFFFF"/>
      <rgbColor rgb="FFFFF9AE"/>
      <rgbColor rgb="FFFFFF99"/>
      <rgbColor rgb="FF99CCFF"/>
      <rgbColor rgb="FFFF99CC"/>
      <rgbColor rgb="FFCC99FF"/>
      <rgbColor rgb="FFFCC79B"/>
      <rgbColor rgb="FF3366FF"/>
      <rgbColor rgb="FF33CCCC"/>
      <rgbColor rgb="FF99CC00"/>
      <rgbColor rgb="FFFFCC00"/>
      <rgbColor rgb="FFCCBE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99CC00"/>
      <color rgb="FFCCCC00"/>
      <color rgb="FF808000"/>
      <color rgb="FFFFFF00"/>
      <color rgb="FFFFF9A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minijob-zentrale.de/DE/fuer-gewerbetreibende/abgaben-und-steuern/abgaben-und-steuern_node.html" TargetMode="External"/><Relationship Id="rId2" Type="http://schemas.openxmlformats.org/officeDocument/2006/relationships/hyperlink" Target="https://www.tk.de/firmenkunden/versicherung/beitraege-faq/beitragssaetze/aktuelle-beitragssaetze-in-der-sozialversicherung-2031554?tkcm=ab" TargetMode="External"/><Relationship Id="rId1" Type="http://schemas.openxmlformats.org/officeDocument/2006/relationships/hyperlink" Target="https://www.imacc.de/arbeitgeberanteil-rechner"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X143"/>
  <sheetViews>
    <sheetView showGridLines="0" topLeftCell="A34" zoomScale="95" zoomScaleNormal="95" workbookViewId="0">
      <selection activeCell="F51" sqref="F51"/>
    </sheetView>
  </sheetViews>
  <sheetFormatPr baseColWidth="10" defaultColWidth="11" defaultRowHeight="12.75" zeroHeight="1" x14ac:dyDescent="0.2"/>
  <cols>
    <col min="2" max="2" width="6.42578125" customWidth="1"/>
    <col min="3" max="3" width="43.42578125" customWidth="1"/>
    <col min="4" max="4" width="14" customWidth="1"/>
    <col min="5" max="5" width="14.28515625" customWidth="1"/>
    <col min="6" max="6" width="16.42578125" customWidth="1"/>
    <col min="7" max="7" width="14.7109375" customWidth="1"/>
    <col min="8" max="8" width="8.7109375" style="1" customWidth="1"/>
    <col min="9" max="9" width="8.7109375" style="2" customWidth="1"/>
    <col min="10" max="10" width="5.140625" style="3" customWidth="1"/>
    <col min="11" max="11" width="8.7109375" style="2" customWidth="1"/>
    <col min="12" max="12" width="5.140625" style="3" customWidth="1"/>
    <col min="13" max="13" width="8.7109375" style="2" customWidth="1"/>
    <col min="14" max="14" width="5.140625" customWidth="1"/>
    <col min="15" max="15" width="8.7109375" customWidth="1"/>
  </cols>
  <sheetData>
    <row r="1" spans="1:24" s="1" customFormat="1" ht="13.5" thickBot="1" x14ac:dyDescent="0.25">
      <c r="B1" s="1" t="s">
        <v>0</v>
      </c>
      <c r="I1" s="4"/>
      <c r="J1" s="5"/>
      <c r="K1" s="4"/>
      <c r="L1" s="5"/>
      <c r="M1" s="4"/>
    </row>
    <row r="2" spans="1:24" ht="23.25" x14ac:dyDescent="0.35">
      <c r="A2" s="1"/>
      <c r="B2" s="116"/>
      <c r="C2" s="117" t="s">
        <v>1</v>
      </c>
      <c r="D2" s="118"/>
      <c r="E2" s="1"/>
      <c r="F2" s="1"/>
      <c r="G2" s="1"/>
      <c r="I2" s="4"/>
      <c r="J2" s="5"/>
      <c r="K2" s="4"/>
      <c r="L2" s="5"/>
      <c r="M2" s="4"/>
      <c r="N2" s="1"/>
      <c r="O2" s="1"/>
      <c r="P2" s="1"/>
      <c r="Q2" s="1"/>
      <c r="R2" s="1"/>
      <c r="S2" s="1"/>
      <c r="T2" s="1"/>
      <c r="U2" s="1"/>
      <c r="V2" s="1"/>
      <c r="W2" s="1"/>
      <c r="X2" s="1"/>
    </row>
    <row r="3" spans="1:24" x14ac:dyDescent="0.2">
      <c r="A3" s="1"/>
      <c r="B3" s="119"/>
      <c r="C3" s="1"/>
      <c r="D3" s="120"/>
      <c r="E3" s="1"/>
      <c r="F3" s="1"/>
      <c r="G3" s="1"/>
      <c r="I3" s="4"/>
      <c r="J3" s="5"/>
      <c r="K3" s="4"/>
      <c r="L3" s="5"/>
      <c r="M3" s="4"/>
      <c r="N3" s="1"/>
      <c r="O3" s="1"/>
      <c r="P3" s="1"/>
      <c r="Q3" s="1"/>
      <c r="R3" s="1"/>
      <c r="S3" s="1"/>
      <c r="T3" s="1"/>
      <c r="U3" s="1"/>
      <c r="V3" s="1"/>
      <c r="W3" s="1"/>
      <c r="X3" s="1"/>
    </row>
    <row r="4" spans="1:24" s="9" customFormat="1" ht="20.25" x14ac:dyDescent="0.3">
      <c r="A4" s="6"/>
      <c r="B4" s="121"/>
      <c r="C4" s="122" t="s">
        <v>2</v>
      </c>
      <c r="D4" s="123"/>
      <c r="E4" s="7"/>
      <c r="F4" s="6"/>
      <c r="G4" s="7"/>
      <c r="H4" s="7"/>
      <c r="I4" s="8"/>
      <c r="J4" s="7"/>
      <c r="K4" s="8"/>
      <c r="L4" s="7"/>
      <c r="M4" s="8"/>
      <c r="N4" s="6"/>
      <c r="O4" s="6"/>
      <c r="P4" s="6"/>
      <c r="Q4" s="6"/>
      <c r="R4" s="6"/>
      <c r="S4" s="6"/>
      <c r="T4" s="6"/>
      <c r="U4" s="6"/>
      <c r="V4" s="6"/>
      <c r="W4" s="6"/>
      <c r="X4" s="6"/>
    </row>
    <row r="5" spans="1:24" ht="13.5" thickBot="1" x14ac:dyDescent="0.25">
      <c r="A5" s="1"/>
      <c r="B5" s="124"/>
      <c r="C5" s="1"/>
      <c r="D5" s="125"/>
      <c r="E5" s="5"/>
      <c r="F5" s="1"/>
      <c r="G5" s="5"/>
      <c r="J5" s="5"/>
      <c r="L5" s="5"/>
      <c r="N5" s="1"/>
      <c r="O5" s="1"/>
      <c r="P5" s="1"/>
      <c r="Q5" s="1"/>
      <c r="R5" s="1"/>
      <c r="S5" s="1"/>
      <c r="T5" s="1"/>
      <c r="U5" s="1"/>
      <c r="V5" s="1"/>
      <c r="W5" s="1"/>
      <c r="X5" s="1"/>
    </row>
    <row r="6" spans="1:24" ht="13.15" customHeight="1" thickBot="1" x14ac:dyDescent="0.25">
      <c r="A6" s="1"/>
      <c r="B6" s="124"/>
      <c r="C6" s="126" t="s">
        <v>135</v>
      </c>
      <c r="D6" s="127" t="e">
        <f>'Werte-Ermittlung'!$E$7</f>
        <v>#DIV/0!</v>
      </c>
      <c r="E6" s="5"/>
      <c r="F6" s="1"/>
      <c r="G6" s="5"/>
      <c r="H6" s="309"/>
      <c r="I6" s="310"/>
      <c r="J6" s="49"/>
      <c r="K6" s="50"/>
      <c r="L6" s="49"/>
      <c r="M6" s="50"/>
      <c r="N6" s="49"/>
      <c r="O6" s="50"/>
      <c r="P6" s="1"/>
      <c r="Q6" s="1"/>
      <c r="R6" s="1"/>
      <c r="S6" s="1"/>
      <c r="T6" s="1"/>
      <c r="U6" s="1"/>
      <c r="V6" s="1"/>
      <c r="W6" s="1"/>
      <c r="X6" s="1"/>
    </row>
    <row r="7" spans="1:24" ht="13.15" customHeight="1" thickBot="1" x14ac:dyDescent="0.25">
      <c r="A7" s="1"/>
      <c r="B7" s="124"/>
      <c r="C7" s="128" t="s">
        <v>3</v>
      </c>
      <c r="D7" s="127" t="e">
        <f>'Werte-Ermittlung'!$O$7</f>
        <v>#DIV/0!</v>
      </c>
      <c r="E7" s="5"/>
      <c r="F7" s="1"/>
      <c r="G7" s="5"/>
      <c r="H7" s="309"/>
      <c r="I7" s="309"/>
      <c r="J7" s="51"/>
      <c r="K7" s="52"/>
      <c r="L7" s="53"/>
      <c r="M7" s="52"/>
      <c r="N7" s="53"/>
      <c r="O7" s="52"/>
      <c r="P7" s="1"/>
      <c r="Q7" s="1"/>
      <c r="R7" s="1"/>
      <c r="S7" s="1"/>
      <c r="T7" s="1"/>
      <c r="U7" s="1"/>
      <c r="V7" s="1"/>
      <c r="W7" s="1"/>
      <c r="X7" s="1"/>
    </row>
    <row r="8" spans="1:24" ht="13.5" thickBot="1" x14ac:dyDescent="0.25">
      <c r="A8" s="1"/>
      <c r="B8" s="124"/>
      <c r="C8" s="129" t="s">
        <v>4</v>
      </c>
      <c r="D8" s="130" t="e">
        <f>'Werte-Ermittlung'!$R$43</f>
        <v>#DIV/0!</v>
      </c>
      <c r="E8" s="5"/>
      <c r="F8" s="1"/>
      <c r="G8" s="5"/>
      <c r="H8" s="307"/>
      <c r="I8" s="308"/>
      <c r="J8" s="54"/>
      <c r="K8" s="55"/>
      <c r="L8" s="54"/>
      <c r="M8" s="55"/>
      <c r="N8" s="56"/>
      <c r="O8" s="55"/>
      <c r="P8" s="1"/>
      <c r="Q8" s="1"/>
      <c r="R8" s="1"/>
      <c r="S8" s="1"/>
      <c r="T8" s="1"/>
      <c r="U8" s="1"/>
      <c r="V8" s="1"/>
      <c r="W8" s="1"/>
      <c r="X8" s="1"/>
    </row>
    <row r="9" spans="1:24" ht="13.5" thickBot="1" x14ac:dyDescent="0.25">
      <c r="A9" s="1"/>
      <c r="B9" s="124"/>
      <c r="C9" s="129" t="s">
        <v>5</v>
      </c>
      <c r="D9" s="131" t="e">
        <f>'Werte-Ermittlung'!$E$9</f>
        <v>#DIV/0!</v>
      </c>
      <c r="E9" s="5"/>
      <c r="F9" s="1"/>
      <c r="G9" s="5"/>
      <c r="H9" s="307"/>
      <c r="I9" s="307"/>
      <c r="J9" s="57"/>
      <c r="K9" s="58"/>
      <c r="L9" s="59"/>
      <c r="M9" s="58"/>
      <c r="N9" s="59"/>
      <c r="O9" s="58"/>
      <c r="P9" s="1"/>
      <c r="Q9" s="1"/>
      <c r="R9" s="1"/>
      <c r="S9" s="1"/>
      <c r="T9" s="1"/>
      <c r="U9" s="1"/>
      <c r="V9" s="1"/>
      <c r="W9" s="1"/>
      <c r="X9" s="1"/>
    </row>
    <row r="10" spans="1:24" x14ac:dyDescent="0.2">
      <c r="A10" s="1"/>
      <c r="B10" s="124"/>
      <c r="C10" s="1" t="s">
        <v>6</v>
      </c>
      <c r="D10" s="132" t="e">
        <f>60/D9</f>
        <v>#DIV/0!</v>
      </c>
      <c r="E10" s="5"/>
      <c r="F10" s="1"/>
      <c r="G10" s="5"/>
      <c r="H10" s="47"/>
      <c r="I10" s="47"/>
      <c r="J10" s="47"/>
      <c r="K10" s="60"/>
      <c r="L10" s="47"/>
      <c r="M10" s="48"/>
      <c r="N10" s="47"/>
      <c r="O10" s="48"/>
      <c r="P10" s="1"/>
      <c r="Q10" s="1"/>
      <c r="R10" s="1"/>
      <c r="S10" s="1"/>
      <c r="T10" s="1"/>
      <c r="U10" s="1"/>
      <c r="V10" s="1"/>
      <c r="W10" s="1"/>
      <c r="X10" s="1"/>
    </row>
    <row r="11" spans="1:24" x14ac:dyDescent="0.2">
      <c r="A11" s="1"/>
      <c r="B11" s="124"/>
      <c r="C11" s="1" t="s">
        <v>7</v>
      </c>
      <c r="D11" s="132" t="e">
        <f>D10*D8</f>
        <v>#DIV/0!</v>
      </c>
      <c r="E11" s="5"/>
      <c r="F11" s="1"/>
      <c r="G11" s="5"/>
      <c r="H11" s="47"/>
      <c r="I11" s="47"/>
      <c r="J11" s="47"/>
      <c r="K11" s="48"/>
      <c r="L11" s="47"/>
      <c r="M11" s="48"/>
      <c r="N11" s="47"/>
      <c r="O11" s="48"/>
      <c r="P11" s="1"/>
      <c r="Q11" s="1"/>
      <c r="R11" s="1"/>
      <c r="S11" s="1"/>
      <c r="T11" s="1"/>
      <c r="U11" s="1"/>
      <c r="V11" s="1"/>
      <c r="W11" s="1"/>
      <c r="X11" s="1"/>
    </row>
    <row r="12" spans="1:24" x14ac:dyDescent="0.2">
      <c r="A12" s="1"/>
      <c r="B12" s="124"/>
      <c r="C12" s="1" t="s">
        <v>8</v>
      </c>
      <c r="D12" s="133" t="e">
        <f>D10*(D6+(D7*D8))</f>
        <v>#DIV/0!</v>
      </c>
      <c r="E12" s="5"/>
      <c r="F12" s="1"/>
      <c r="G12" s="5"/>
      <c r="H12" s="47"/>
      <c r="I12" s="47"/>
      <c r="J12" s="47"/>
      <c r="K12" s="48"/>
      <c r="L12" s="47"/>
      <c r="M12" s="48"/>
      <c r="N12" s="47"/>
      <c r="O12" s="48"/>
      <c r="P12" s="1"/>
      <c r="Q12" s="1"/>
      <c r="R12" s="1"/>
      <c r="S12" s="1"/>
      <c r="T12" s="1"/>
      <c r="U12" s="1"/>
      <c r="V12" s="1"/>
      <c r="W12" s="1"/>
      <c r="X12" s="1"/>
    </row>
    <row r="13" spans="1:24" ht="13.5" thickBot="1" x14ac:dyDescent="0.25">
      <c r="A13" s="1"/>
      <c r="B13" s="124"/>
      <c r="C13" s="1"/>
      <c r="D13" s="134"/>
      <c r="E13" s="5"/>
      <c r="F13" s="1"/>
      <c r="G13" s="5"/>
      <c r="H13" s="47"/>
      <c r="I13" s="135"/>
      <c r="J13" s="61"/>
      <c r="K13" s="60"/>
      <c r="L13" s="47"/>
      <c r="M13" s="47"/>
      <c r="N13" s="47"/>
      <c r="O13" s="60"/>
      <c r="P13" s="10"/>
      <c r="Q13" s="1"/>
      <c r="R13" s="1"/>
      <c r="S13" s="1"/>
      <c r="T13" s="1"/>
      <c r="U13" s="1"/>
      <c r="V13" s="1"/>
      <c r="W13" s="1"/>
      <c r="X13" s="1"/>
    </row>
    <row r="14" spans="1:24" ht="13.5" thickBot="1" x14ac:dyDescent="0.25">
      <c r="A14" s="1"/>
      <c r="B14" s="124"/>
      <c r="C14" s="126" t="s">
        <v>136</v>
      </c>
      <c r="D14" s="127" t="e">
        <f>'Werte-Ermittlung'!$W$7</f>
        <v>#DIV/0!</v>
      </c>
      <c r="E14" s="5"/>
      <c r="F14" s="1"/>
      <c r="G14" s="5"/>
      <c r="H14" s="309"/>
      <c r="I14" s="310"/>
      <c r="J14" s="49"/>
      <c r="K14" s="50"/>
      <c r="L14" s="49"/>
      <c r="M14" s="50"/>
      <c r="N14" s="49"/>
      <c r="O14" s="50"/>
      <c r="P14" s="1"/>
      <c r="Q14" s="1"/>
      <c r="R14" s="1"/>
      <c r="S14" s="1"/>
      <c r="T14" s="1"/>
      <c r="U14" s="1"/>
      <c r="V14" s="1"/>
      <c r="W14" s="1"/>
      <c r="X14" s="1"/>
    </row>
    <row r="15" spans="1:24" ht="13.5" thickBot="1" x14ac:dyDescent="0.25">
      <c r="A15" s="1"/>
      <c r="B15" s="124"/>
      <c r="C15" s="136" t="s">
        <v>9</v>
      </c>
      <c r="D15" s="127" t="e">
        <f>'Werte-Ermittlung'!$AG$7</f>
        <v>#DIV/0!</v>
      </c>
      <c r="E15" s="5"/>
      <c r="F15" s="1"/>
      <c r="G15" s="5"/>
      <c r="H15" s="309"/>
      <c r="I15" s="309"/>
      <c r="J15" s="51"/>
      <c r="K15" s="52"/>
      <c r="L15" s="51"/>
      <c r="M15" s="52"/>
      <c r="N15" s="51"/>
      <c r="O15" s="52"/>
      <c r="P15" s="1"/>
      <c r="Q15" s="1"/>
      <c r="R15" s="1"/>
      <c r="S15" s="1"/>
      <c r="T15" s="1"/>
      <c r="U15" s="1"/>
      <c r="V15" s="1"/>
      <c r="W15" s="1"/>
      <c r="X15" s="1"/>
    </row>
    <row r="16" spans="1:24" ht="13.5" thickBot="1" x14ac:dyDescent="0.25">
      <c r="A16" s="1"/>
      <c r="B16" s="124"/>
      <c r="C16" s="129" t="s">
        <v>4</v>
      </c>
      <c r="D16" s="130" t="e">
        <f>'Werte-Ermittlung'!$AJ$43</f>
        <v>#DIV/0!</v>
      </c>
      <c r="E16" s="5"/>
      <c r="F16" s="1"/>
      <c r="G16" s="5"/>
      <c r="H16" s="307"/>
      <c r="I16" s="308"/>
      <c r="J16" s="56"/>
      <c r="K16" s="55"/>
      <c r="L16" s="62"/>
      <c r="M16" s="55"/>
      <c r="N16" s="62"/>
      <c r="O16" s="55"/>
      <c r="P16" s="1"/>
      <c r="Q16" s="1"/>
      <c r="R16" s="1"/>
      <c r="S16" s="1"/>
      <c r="T16" s="1"/>
      <c r="U16" s="1"/>
      <c r="V16" s="1"/>
      <c r="W16" s="1"/>
      <c r="X16" s="1"/>
    </row>
    <row r="17" spans="1:24" ht="13.5" thickBot="1" x14ac:dyDescent="0.25">
      <c r="A17" s="1"/>
      <c r="B17" s="124"/>
      <c r="C17" s="129" t="s">
        <v>10</v>
      </c>
      <c r="D17" s="131" t="e">
        <f>'Werte-Ermittlung'!$W$9</f>
        <v>#DIV/0!</v>
      </c>
      <c r="E17" s="5"/>
      <c r="F17" s="1"/>
      <c r="G17" s="5"/>
      <c r="H17" s="307"/>
      <c r="I17" s="307"/>
      <c r="J17" s="57"/>
      <c r="K17" s="58"/>
      <c r="L17" s="59"/>
      <c r="M17" s="58"/>
      <c r="N17" s="59"/>
      <c r="O17" s="58"/>
      <c r="P17" s="1"/>
      <c r="Q17" s="1"/>
      <c r="R17" s="1"/>
      <c r="S17" s="1"/>
      <c r="T17" s="1"/>
      <c r="U17" s="1"/>
      <c r="V17" s="1"/>
      <c r="W17" s="1"/>
      <c r="X17" s="1"/>
    </row>
    <row r="18" spans="1:24" x14ac:dyDescent="0.2">
      <c r="A18" s="1"/>
      <c r="B18" s="124"/>
      <c r="C18" s="1" t="s">
        <v>6</v>
      </c>
      <c r="D18" s="132" t="e">
        <f>60/D17</f>
        <v>#DIV/0!</v>
      </c>
      <c r="E18" s="5"/>
      <c r="F18" s="1"/>
      <c r="G18" s="5"/>
      <c r="H18" s="5"/>
      <c r="I18" s="4"/>
      <c r="J18" s="5"/>
      <c r="K18" s="4"/>
      <c r="L18" s="5"/>
      <c r="M18" s="4"/>
      <c r="N18" s="1"/>
      <c r="O18" s="1"/>
      <c r="P18" s="1"/>
      <c r="Q18" s="1"/>
      <c r="R18" s="1"/>
      <c r="S18" s="1"/>
      <c r="T18" s="1"/>
      <c r="U18" s="1"/>
      <c r="V18" s="1"/>
      <c r="W18" s="1"/>
      <c r="X18" s="1"/>
    </row>
    <row r="19" spans="1:24" x14ac:dyDescent="0.2">
      <c r="A19" s="1"/>
      <c r="B19" s="124"/>
      <c r="C19" s="1" t="s">
        <v>7</v>
      </c>
      <c r="D19" s="132" t="e">
        <f>D18*D16</f>
        <v>#DIV/0!</v>
      </c>
      <c r="E19" s="5"/>
      <c r="F19" s="1"/>
      <c r="G19" s="5"/>
      <c r="H19" s="5"/>
      <c r="I19" s="4"/>
      <c r="J19" s="5"/>
      <c r="K19" s="4"/>
      <c r="L19" s="5"/>
      <c r="M19" s="4"/>
      <c r="N19" s="1"/>
      <c r="O19" s="1"/>
      <c r="P19" s="1"/>
      <c r="Q19" s="1"/>
      <c r="R19" s="1"/>
      <c r="S19" s="1"/>
      <c r="T19" s="1"/>
      <c r="U19" s="1"/>
      <c r="V19" s="1"/>
      <c r="W19" s="1"/>
      <c r="X19" s="1"/>
    </row>
    <row r="20" spans="1:24" x14ac:dyDescent="0.2">
      <c r="A20" s="1"/>
      <c r="B20" s="124"/>
      <c r="C20" s="1" t="s">
        <v>11</v>
      </c>
      <c r="D20" s="137" t="e">
        <f>D18*(D14+(D15*D16))</f>
        <v>#DIV/0!</v>
      </c>
      <c r="E20" s="5"/>
      <c r="F20" s="1"/>
      <c r="G20" s="5"/>
      <c r="H20" s="5"/>
      <c r="I20" s="4"/>
      <c r="J20" s="5"/>
      <c r="K20" s="4"/>
      <c r="L20" s="5"/>
      <c r="M20" s="4"/>
      <c r="N20" s="1"/>
      <c r="O20" s="1"/>
      <c r="P20" s="1"/>
      <c r="Q20" s="1"/>
      <c r="R20" s="1"/>
      <c r="S20" s="1"/>
      <c r="T20" s="1"/>
      <c r="U20" s="1"/>
      <c r="V20" s="1"/>
      <c r="W20" s="1"/>
      <c r="X20" s="1"/>
    </row>
    <row r="21" spans="1:24" ht="13.5" thickBot="1" x14ac:dyDescent="0.25">
      <c r="A21" s="1"/>
      <c r="B21" s="124"/>
      <c r="C21" s="1"/>
      <c r="D21" s="134"/>
      <c r="E21" s="5"/>
      <c r="F21" s="1"/>
      <c r="G21" s="5"/>
      <c r="H21" s="5"/>
      <c r="I21" s="4"/>
      <c r="J21" s="5"/>
      <c r="K21" s="4"/>
      <c r="L21" s="5"/>
      <c r="M21" s="4"/>
      <c r="N21" s="1"/>
      <c r="O21" s="1"/>
      <c r="P21" s="1"/>
      <c r="Q21" s="1"/>
      <c r="R21" s="1"/>
      <c r="S21" s="1"/>
      <c r="T21" s="1"/>
      <c r="U21" s="1"/>
      <c r="V21" s="1"/>
      <c r="W21" s="1"/>
      <c r="X21" s="1"/>
    </row>
    <row r="22" spans="1:24" ht="13.5" thickBot="1" x14ac:dyDescent="0.25">
      <c r="A22" s="1"/>
      <c r="B22" s="124"/>
      <c r="C22" s="138" t="s">
        <v>12</v>
      </c>
      <c r="D22" s="297">
        <f>'Werte-Ermittlung'!$AN$7</f>
        <v>0</v>
      </c>
      <c r="E22" s="5"/>
      <c r="F22" s="1"/>
      <c r="G22" s="5"/>
      <c r="I22" s="1"/>
      <c r="J22" s="1"/>
      <c r="K22" s="1"/>
      <c r="L22" s="1"/>
      <c r="M22" s="1"/>
      <c r="N22" s="1"/>
      <c r="O22" s="1"/>
      <c r="P22" s="1"/>
      <c r="Q22" s="1"/>
      <c r="R22" s="1"/>
      <c r="S22" s="1"/>
      <c r="T22" s="1"/>
      <c r="U22" s="1"/>
      <c r="V22" s="1"/>
      <c r="W22" s="1"/>
      <c r="X22" s="1"/>
    </row>
    <row r="23" spans="1:24" ht="13.5" thickBot="1" x14ac:dyDescent="0.25">
      <c r="A23" s="1"/>
      <c r="B23" s="124"/>
      <c r="C23" s="140" t="s">
        <v>13</v>
      </c>
      <c r="D23" s="139">
        <f>'Werte-Ermittlung'!$AY$27</f>
        <v>0</v>
      </c>
      <c r="E23" s="141"/>
      <c r="F23" s="1"/>
      <c r="G23" s="141"/>
      <c r="I23" s="1"/>
      <c r="J23" s="1"/>
      <c r="K23" s="1"/>
      <c r="L23" s="1"/>
      <c r="M23" s="1"/>
      <c r="N23" s="1"/>
      <c r="O23" s="1"/>
      <c r="P23" s="1"/>
      <c r="Q23" s="1"/>
      <c r="R23" s="1"/>
      <c r="S23" s="1"/>
      <c r="T23" s="1"/>
      <c r="U23" s="1"/>
      <c r="V23" s="1"/>
      <c r="W23" s="1"/>
      <c r="X23" s="1"/>
    </row>
    <row r="24" spans="1:24" ht="13.5" thickBot="1" x14ac:dyDescent="0.25">
      <c r="A24" s="1"/>
      <c r="B24" s="124"/>
      <c r="C24" s="129" t="s">
        <v>4</v>
      </c>
      <c r="D24" s="130">
        <f>'Werte-Ermittlung'!$AY$31</f>
        <v>0</v>
      </c>
      <c r="E24" s="5"/>
      <c r="F24" s="1"/>
      <c r="G24" s="5"/>
      <c r="I24" s="1"/>
      <c r="J24" s="1"/>
      <c r="K24" s="1"/>
      <c r="L24" s="1"/>
      <c r="M24" s="1"/>
      <c r="N24" s="11"/>
      <c r="O24" s="1"/>
      <c r="P24" s="1"/>
      <c r="Q24" s="1"/>
      <c r="R24" s="1"/>
      <c r="S24" s="1"/>
      <c r="T24" s="1"/>
      <c r="U24" s="1"/>
      <c r="V24" s="1"/>
      <c r="W24" s="1"/>
      <c r="X24" s="1"/>
    </row>
    <row r="25" spans="1:24" ht="13.5" thickBot="1" x14ac:dyDescent="0.25">
      <c r="A25" s="1"/>
      <c r="B25" s="124"/>
      <c r="C25" s="129" t="s">
        <v>14</v>
      </c>
      <c r="D25" s="142">
        <f>'Werte-Ermittlung'!$AN$9</f>
        <v>0</v>
      </c>
      <c r="E25" s="5"/>
      <c r="F25" s="1"/>
      <c r="G25" s="5"/>
      <c r="I25" s="1"/>
      <c r="J25" s="1"/>
      <c r="K25" s="1"/>
      <c r="L25" s="1"/>
      <c r="M25" s="1"/>
      <c r="N25" s="1"/>
      <c r="O25" s="1"/>
      <c r="P25" s="1"/>
      <c r="Q25" s="1"/>
      <c r="R25" s="1"/>
      <c r="S25" s="1"/>
      <c r="T25" s="1"/>
      <c r="U25" s="1"/>
      <c r="V25" s="1"/>
      <c r="W25" s="1"/>
      <c r="X25" s="1"/>
    </row>
    <row r="26" spans="1:24" x14ac:dyDescent="0.2">
      <c r="A26" s="1"/>
      <c r="B26" s="124"/>
      <c r="C26" s="1" t="s">
        <v>15</v>
      </c>
      <c r="D26" s="143">
        <f>IF(D25&lt;1,0,60/D25)</f>
        <v>0</v>
      </c>
      <c r="E26" s="5"/>
      <c r="F26" s="1"/>
      <c r="G26" s="5"/>
      <c r="H26" s="5"/>
      <c r="I26" s="4"/>
      <c r="J26" s="12"/>
      <c r="K26" s="4"/>
      <c r="L26" s="5"/>
      <c r="M26" s="4"/>
      <c r="N26" s="1"/>
      <c r="O26" s="1"/>
      <c r="P26" s="1"/>
      <c r="Q26" s="1"/>
      <c r="R26" s="1"/>
      <c r="S26" s="1"/>
      <c r="T26" s="1"/>
      <c r="U26" s="1"/>
      <c r="V26" s="1"/>
      <c r="W26" s="1"/>
      <c r="X26" s="1"/>
    </row>
    <row r="27" spans="1:24" x14ac:dyDescent="0.2">
      <c r="A27" s="1"/>
      <c r="B27" s="124"/>
      <c r="C27" s="1" t="s">
        <v>7</v>
      </c>
      <c r="D27" s="143">
        <f>D26*D24</f>
        <v>0</v>
      </c>
      <c r="E27" s="5"/>
      <c r="F27" s="1"/>
      <c r="G27" s="5"/>
      <c r="H27" s="5"/>
      <c r="I27" s="4"/>
      <c r="J27" s="5"/>
      <c r="K27" s="4"/>
      <c r="L27" s="5"/>
      <c r="M27" s="4"/>
      <c r="N27" s="1"/>
      <c r="O27" s="1"/>
      <c r="P27" s="1"/>
      <c r="Q27" s="1"/>
      <c r="R27" s="1"/>
      <c r="S27" s="1"/>
      <c r="T27" s="1"/>
      <c r="U27" s="1"/>
      <c r="V27" s="1"/>
      <c r="W27" s="1"/>
      <c r="X27" s="1"/>
    </row>
    <row r="28" spans="1:24" x14ac:dyDescent="0.2">
      <c r="A28" s="1"/>
      <c r="B28" s="124"/>
      <c r="C28" s="1" t="s">
        <v>16</v>
      </c>
      <c r="D28" s="137">
        <f>D26*(D22+(D23*D24))</f>
        <v>0</v>
      </c>
      <c r="E28" s="5"/>
      <c r="F28" s="1"/>
      <c r="G28" s="5"/>
      <c r="H28" s="5"/>
      <c r="I28" s="4"/>
      <c r="J28" s="5"/>
      <c r="K28" s="4"/>
      <c r="L28" s="5"/>
      <c r="M28" s="4"/>
      <c r="N28" s="1"/>
      <c r="O28" s="1"/>
      <c r="P28" s="1"/>
      <c r="Q28" s="1"/>
      <c r="R28" s="1"/>
      <c r="S28" s="1"/>
      <c r="T28" s="1"/>
      <c r="U28" s="1"/>
      <c r="V28" s="1"/>
      <c r="W28" s="1"/>
      <c r="X28" s="1"/>
    </row>
    <row r="29" spans="1:24" ht="13.5" thickBot="1" x14ac:dyDescent="0.25">
      <c r="A29" s="1"/>
      <c r="B29" s="124"/>
      <c r="C29" s="144" t="s">
        <v>17</v>
      </c>
      <c r="D29" s="134"/>
      <c r="E29" s="5"/>
      <c r="F29" s="1"/>
      <c r="G29" s="5"/>
      <c r="H29" s="5"/>
      <c r="I29" s="4"/>
      <c r="J29" s="5"/>
      <c r="K29" s="4"/>
      <c r="L29" s="5"/>
      <c r="M29" s="4"/>
      <c r="N29" s="1"/>
      <c r="O29" s="1"/>
      <c r="P29" s="1"/>
      <c r="Q29" s="1"/>
      <c r="R29" s="1"/>
      <c r="S29" s="1"/>
      <c r="T29" s="1"/>
      <c r="U29" s="1"/>
      <c r="V29" s="1"/>
      <c r="W29" s="1"/>
      <c r="X29" s="1"/>
    </row>
    <row r="30" spans="1:24" ht="13.5" thickBot="1" x14ac:dyDescent="0.25">
      <c r="A30" s="1"/>
      <c r="B30" s="124"/>
      <c r="C30" s="129" t="s">
        <v>18</v>
      </c>
      <c r="D30" s="171">
        <v>0</v>
      </c>
      <c r="E30" s="5"/>
      <c r="F30" s="1"/>
      <c r="G30" s="5"/>
      <c r="H30" s="5"/>
      <c r="I30" s="4"/>
      <c r="J30" s="12"/>
      <c r="K30" s="4"/>
      <c r="L30" s="5"/>
      <c r="M30" s="4"/>
      <c r="N30" s="1"/>
      <c r="O30" s="1"/>
      <c r="P30" s="1"/>
      <c r="Q30" s="1"/>
      <c r="R30" s="1"/>
      <c r="S30" s="1"/>
      <c r="T30" s="1"/>
      <c r="U30" s="1"/>
      <c r="V30" s="1"/>
      <c r="W30" s="1"/>
      <c r="X30" s="1"/>
    </row>
    <row r="31" spans="1:24" ht="13.5" thickBot="1" x14ac:dyDescent="0.25">
      <c r="A31" s="1"/>
      <c r="B31" s="124"/>
      <c r="C31" s="129" t="s">
        <v>19</v>
      </c>
      <c r="D31" s="171">
        <v>0</v>
      </c>
      <c r="E31" s="5"/>
      <c r="F31" s="1"/>
      <c r="G31" s="5"/>
      <c r="H31" s="5"/>
      <c r="I31" s="4"/>
      <c r="J31" s="12"/>
      <c r="K31" s="4"/>
      <c r="L31" s="5"/>
      <c r="M31" s="4"/>
      <c r="N31" s="1"/>
      <c r="O31" s="1"/>
      <c r="P31" s="1"/>
      <c r="Q31" s="1"/>
      <c r="R31" s="1"/>
      <c r="S31" s="1"/>
      <c r="T31" s="1"/>
      <c r="U31" s="1"/>
      <c r="V31" s="1"/>
      <c r="W31" s="1"/>
      <c r="X31" s="1"/>
    </row>
    <row r="32" spans="1:24" x14ac:dyDescent="0.2">
      <c r="A32" s="1"/>
      <c r="B32" s="124"/>
      <c r="C32" s="1" t="s">
        <v>20</v>
      </c>
      <c r="D32" s="145" t="e">
        <f>(D30-D31)/D91</f>
        <v>#DIV/0!</v>
      </c>
      <c r="E32" s="5" t="s">
        <v>21</v>
      </c>
      <c r="F32" s="1"/>
      <c r="G32" s="5"/>
      <c r="H32" s="5"/>
      <c r="I32" s="4"/>
      <c r="J32" s="12"/>
      <c r="K32" s="4"/>
      <c r="L32" s="5"/>
      <c r="M32" s="4"/>
      <c r="N32" s="1"/>
      <c r="O32" s="1"/>
      <c r="P32" s="1"/>
      <c r="Q32" s="1"/>
      <c r="R32" s="1"/>
      <c r="S32" s="1"/>
      <c r="T32" s="1"/>
      <c r="U32" s="1"/>
      <c r="V32" s="1"/>
      <c r="W32" s="1"/>
      <c r="X32" s="1"/>
    </row>
    <row r="33" spans="1:24" x14ac:dyDescent="0.2">
      <c r="A33" s="1"/>
      <c r="B33" s="124"/>
      <c r="C33" s="1"/>
      <c r="D33" s="134"/>
      <c r="E33" s="5"/>
      <c r="F33" s="1"/>
      <c r="G33" s="5"/>
      <c r="H33" s="5"/>
      <c r="I33" s="4"/>
      <c r="J33" s="5"/>
      <c r="K33" s="4"/>
      <c r="L33" s="5"/>
      <c r="M33" s="4"/>
      <c r="N33" s="1"/>
      <c r="O33" s="1"/>
      <c r="P33" s="1"/>
      <c r="Q33" s="1"/>
      <c r="R33" s="1"/>
      <c r="S33" s="1"/>
      <c r="T33" s="1"/>
      <c r="U33" s="1"/>
      <c r="V33" s="1"/>
      <c r="W33" s="1"/>
      <c r="X33" s="1"/>
    </row>
    <row r="34" spans="1:24" ht="13.5" thickBot="1" x14ac:dyDescent="0.25">
      <c r="A34" s="1"/>
      <c r="B34" s="124"/>
      <c r="C34" s="13" t="s">
        <v>22</v>
      </c>
      <c r="D34" s="134"/>
      <c r="E34" s="5"/>
      <c r="F34" s="1"/>
      <c r="G34" s="5"/>
      <c r="H34" s="5"/>
      <c r="I34" s="4"/>
      <c r="J34" s="5"/>
      <c r="K34" s="4"/>
      <c r="L34" s="5"/>
      <c r="M34" s="4"/>
      <c r="N34" s="1"/>
      <c r="O34" s="1"/>
      <c r="P34" s="1"/>
      <c r="Q34" s="1"/>
      <c r="R34" s="1"/>
      <c r="S34" s="1"/>
      <c r="T34" s="1"/>
      <c r="U34" s="1"/>
      <c r="V34" s="1"/>
      <c r="W34" s="1"/>
      <c r="X34" s="1"/>
    </row>
    <row r="35" spans="1:24" ht="13.5" thickBot="1" x14ac:dyDescent="0.25">
      <c r="A35" s="1"/>
      <c r="B35" s="124"/>
      <c r="C35" s="129" t="s">
        <v>23</v>
      </c>
      <c r="D35" s="130" t="e">
        <f>'Werte-Ermittlung'!$H$55</f>
        <v>#DIV/0!</v>
      </c>
      <c r="E35" s="5"/>
      <c r="F35" s="1"/>
      <c r="G35" s="5"/>
      <c r="H35" s="5"/>
      <c r="I35" s="4"/>
      <c r="J35" s="14"/>
      <c r="K35" s="4"/>
      <c r="L35" s="5"/>
      <c r="M35" s="4"/>
      <c r="N35" s="1"/>
      <c r="O35" s="1"/>
      <c r="P35" s="1"/>
      <c r="Q35" s="1"/>
      <c r="R35" s="1"/>
      <c r="S35" s="1"/>
      <c r="T35" s="1"/>
      <c r="U35" s="1"/>
      <c r="V35" s="1"/>
      <c r="W35" s="1"/>
      <c r="X35" s="1"/>
    </row>
    <row r="36" spans="1:24" ht="13.5" thickBot="1" x14ac:dyDescent="0.25">
      <c r="A36" s="1"/>
      <c r="B36" s="124"/>
      <c r="C36" s="129" t="s">
        <v>24</v>
      </c>
      <c r="D36" s="130" t="e">
        <f>'Werte-Ermittlung'!$H$57</f>
        <v>#DIV/0!</v>
      </c>
      <c r="E36" s="5"/>
      <c r="F36" s="1"/>
      <c r="G36" s="5"/>
      <c r="H36" s="5"/>
      <c r="I36" s="4"/>
      <c r="J36" s="14"/>
      <c r="K36" s="4"/>
      <c r="L36" s="5"/>
      <c r="M36" s="4"/>
      <c r="N36" s="1"/>
      <c r="O36" s="1"/>
      <c r="P36" s="1"/>
      <c r="Q36" s="1"/>
      <c r="R36" s="1"/>
      <c r="S36" s="1"/>
      <c r="T36" s="1"/>
      <c r="U36" s="1"/>
      <c r="V36" s="1"/>
      <c r="W36" s="1"/>
      <c r="X36" s="1"/>
    </row>
    <row r="37" spans="1:24" x14ac:dyDescent="0.2">
      <c r="A37" s="1"/>
      <c r="B37" s="124"/>
      <c r="C37" s="1" t="s">
        <v>25</v>
      </c>
      <c r="D37" s="137" t="e">
        <f>(D35*D20)+(D36*D28)+((1-D35-D36)*D12)</f>
        <v>#DIV/0!</v>
      </c>
      <c r="E37" s="5"/>
      <c r="F37" s="1"/>
      <c r="G37" s="5"/>
      <c r="H37" s="5"/>
      <c r="I37" s="4"/>
      <c r="J37" s="5"/>
      <c r="K37" s="4"/>
      <c r="L37" s="5"/>
      <c r="M37" s="4"/>
      <c r="N37" s="1"/>
      <c r="O37" s="1"/>
      <c r="P37" s="1"/>
      <c r="Q37" s="1"/>
      <c r="R37" s="1"/>
      <c r="S37" s="1"/>
      <c r="T37" s="1"/>
      <c r="U37" s="1"/>
      <c r="V37" s="1"/>
      <c r="W37" s="1"/>
      <c r="X37" s="1"/>
    </row>
    <row r="38" spans="1:24" x14ac:dyDescent="0.2">
      <c r="A38" s="1"/>
      <c r="B38" s="124"/>
      <c r="C38" s="1" t="s">
        <v>26</v>
      </c>
      <c r="D38" s="143" t="e">
        <f>D18*D35+D26*D36+((1-D35-D36)*D10)</f>
        <v>#DIV/0!</v>
      </c>
      <c r="E38" s="5"/>
      <c r="F38" s="1"/>
      <c r="G38" s="5"/>
      <c r="H38" s="5"/>
      <c r="I38" s="4"/>
      <c r="J38" s="5"/>
      <c r="K38" s="4"/>
      <c r="L38" s="5"/>
      <c r="M38" s="4"/>
      <c r="N38" s="1"/>
      <c r="O38" s="1"/>
      <c r="P38" s="1"/>
      <c r="Q38" s="1"/>
      <c r="R38" s="1"/>
      <c r="S38" s="1"/>
      <c r="T38" s="1"/>
      <c r="U38" s="1"/>
      <c r="V38" s="1"/>
      <c r="W38" s="1"/>
      <c r="X38" s="1"/>
    </row>
    <row r="39" spans="1:24" x14ac:dyDescent="0.2">
      <c r="A39" s="1"/>
      <c r="B39" s="124"/>
      <c r="C39" s="1" t="s">
        <v>27</v>
      </c>
      <c r="D39" s="143" t="e">
        <f>+D35*D19+D36*D27+((1-D35-D36)*D11)</f>
        <v>#DIV/0!</v>
      </c>
      <c r="E39" s="5"/>
      <c r="F39" s="1"/>
      <c r="G39" s="5"/>
      <c r="H39" s="5"/>
      <c r="I39" s="4"/>
      <c r="J39" s="5"/>
      <c r="K39" s="4"/>
      <c r="L39" s="5"/>
      <c r="M39" s="4"/>
      <c r="N39" s="1"/>
      <c r="O39" s="1"/>
      <c r="P39" s="1"/>
      <c r="Q39" s="1"/>
      <c r="R39" s="1"/>
      <c r="S39" s="1"/>
      <c r="T39" s="1"/>
      <c r="U39" s="1"/>
      <c r="V39" s="1"/>
      <c r="W39" s="1"/>
      <c r="X39" s="1"/>
    </row>
    <row r="40" spans="1:24" ht="13.5" thickBot="1" x14ac:dyDescent="0.25">
      <c r="A40" s="1"/>
      <c r="B40" s="124"/>
      <c r="C40" s="1"/>
      <c r="D40" s="146"/>
      <c r="E40" s="5"/>
      <c r="F40" s="1"/>
      <c r="G40" s="5"/>
      <c r="H40" s="5"/>
      <c r="I40" s="4"/>
      <c r="J40" s="5"/>
      <c r="K40" s="4"/>
      <c r="L40" s="5"/>
      <c r="M40" s="4"/>
      <c r="N40" s="1"/>
      <c r="O40" s="1"/>
      <c r="P40" s="1"/>
      <c r="Q40" s="1"/>
      <c r="R40" s="1"/>
      <c r="S40" s="1"/>
      <c r="T40" s="1"/>
      <c r="U40" s="1"/>
      <c r="V40" s="1"/>
      <c r="W40" s="1"/>
      <c r="X40" s="1"/>
    </row>
    <row r="41" spans="1:24" ht="13.5" thickBot="1" x14ac:dyDescent="0.25">
      <c r="A41" s="1"/>
      <c r="B41" s="124"/>
      <c r="C41" s="147" t="s">
        <v>28</v>
      </c>
      <c r="D41" s="172"/>
      <c r="E41" s="5"/>
      <c r="F41" s="1"/>
      <c r="G41" s="5"/>
      <c r="H41" s="5"/>
      <c r="I41" s="4"/>
      <c r="J41" s="5"/>
      <c r="K41" s="4"/>
      <c r="L41" s="5"/>
      <c r="M41" s="4"/>
      <c r="N41" s="1"/>
      <c r="O41" s="1"/>
      <c r="P41" s="1"/>
      <c r="Q41" s="1"/>
      <c r="R41" s="1"/>
      <c r="S41" s="1"/>
      <c r="T41" s="1"/>
      <c r="U41" s="1"/>
      <c r="V41" s="1"/>
      <c r="W41" s="1"/>
      <c r="X41" s="1"/>
    </row>
    <row r="42" spans="1:24" ht="13.5" thickBot="1" x14ac:dyDescent="0.25">
      <c r="A42" s="1"/>
      <c r="B42" s="124"/>
      <c r="C42" s="148" t="s">
        <v>29</v>
      </c>
      <c r="D42" s="172"/>
      <c r="E42" s="5"/>
      <c r="F42" s="299" t="s">
        <v>163</v>
      </c>
      <c r="G42" s="5"/>
      <c r="H42" s="5"/>
      <c r="I42" s="4"/>
      <c r="J42" s="5"/>
      <c r="K42" s="4"/>
      <c r="L42" s="5"/>
      <c r="M42" s="4"/>
      <c r="N42" s="1"/>
      <c r="O42" s="1"/>
      <c r="P42" s="1"/>
      <c r="Q42" s="1"/>
      <c r="R42" s="1"/>
      <c r="S42" s="1"/>
      <c r="T42" s="1"/>
      <c r="U42" s="1"/>
      <c r="V42" s="1"/>
      <c r="W42" s="1"/>
      <c r="X42" s="1"/>
    </row>
    <row r="43" spans="1:24" ht="13.5" thickBot="1" x14ac:dyDescent="0.25">
      <c r="A43" s="1"/>
      <c r="B43" s="124"/>
      <c r="C43" s="149" t="s">
        <v>30</v>
      </c>
      <c r="D43" s="172"/>
      <c r="E43" s="5"/>
      <c r="F43" s="304" t="s">
        <v>55</v>
      </c>
      <c r="G43" s="5"/>
      <c r="H43" s="5"/>
      <c r="I43" s="4"/>
      <c r="J43" s="5"/>
      <c r="K43" s="4"/>
      <c r="L43" s="5"/>
      <c r="M43" s="4"/>
      <c r="N43" s="1"/>
      <c r="O43" s="1"/>
      <c r="P43" s="1"/>
      <c r="Q43" s="1"/>
      <c r="R43" s="1"/>
      <c r="S43" s="1"/>
      <c r="T43" s="1"/>
      <c r="U43" s="1"/>
      <c r="V43" s="1"/>
      <c r="W43" s="1"/>
      <c r="X43" s="1"/>
    </row>
    <row r="44" spans="1:24" ht="13.5" thickBot="1" x14ac:dyDescent="0.25">
      <c r="A44" s="1"/>
      <c r="B44" s="124"/>
      <c r="C44" s="129" t="s">
        <v>31</v>
      </c>
      <c r="D44" s="173"/>
      <c r="E44" s="5"/>
      <c r="F44" s="300"/>
      <c r="G44" s="5"/>
      <c r="H44" s="5"/>
      <c r="I44" s="4"/>
      <c r="J44" s="5"/>
      <c r="K44" s="4"/>
      <c r="L44" s="5"/>
      <c r="M44" s="4"/>
      <c r="N44" s="1"/>
      <c r="O44" s="1"/>
      <c r="P44" s="1"/>
      <c r="Q44" s="1"/>
      <c r="R44" s="1"/>
      <c r="S44" s="1"/>
      <c r="T44" s="1"/>
      <c r="U44" s="1"/>
      <c r="V44" s="1"/>
      <c r="W44" s="1"/>
      <c r="X44" s="1"/>
    </row>
    <row r="45" spans="1:24" ht="13.5" thickBot="1" x14ac:dyDescent="0.25">
      <c r="A45" s="1"/>
      <c r="B45" s="124"/>
      <c r="C45" s="150" t="s">
        <v>32</v>
      </c>
      <c r="D45" s="172"/>
      <c r="E45" s="5"/>
      <c r="F45" s="299" t="s">
        <v>130</v>
      </c>
      <c r="G45" s="5"/>
      <c r="H45" s="5"/>
      <c r="I45" s="4"/>
      <c r="J45" s="5"/>
      <c r="K45" s="4"/>
      <c r="L45" s="5"/>
      <c r="M45" s="4"/>
      <c r="N45" s="1"/>
      <c r="O45" s="1"/>
      <c r="P45" s="1"/>
      <c r="Q45" s="1"/>
      <c r="R45" s="1"/>
      <c r="S45" s="1"/>
      <c r="T45" s="1"/>
      <c r="U45" s="1"/>
      <c r="V45" s="1"/>
      <c r="W45" s="1"/>
      <c r="X45" s="1"/>
    </row>
    <row r="46" spans="1:24" ht="13.5" thickBot="1" x14ac:dyDescent="0.25">
      <c r="A46" s="1"/>
      <c r="B46" s="124"/>
      <c r="C46" s="1" t="s">
        <v>33</v>
      </c>
      <c r="D46" s="151">
        <f>D41-D42-D43-D44</f>
        <v>0</v>
      </c>
      <c r="E46" s="5"/>
      <c r="F46" s="301"/>
      <c r="G46" s="5"/>
      <c r="H46" s="5"/>
      <c r="I46" s="4"/>
      <c r="J46" s="5"/>
      <c r="K46" s="4"/>
      <c r="L46" s="5"/>
      <c r="M46" s="4"/>
      <c r="N46" s="1"/>
      <c r="O46" s="1"/>
      <c r="P46" s="1"/>
      <c r="Q46" s="1"/>
      <c r="R46" s="1"/>
      <c r="S46" s="1"/>
      <c r="T46" s="1"/>
      <c r="U46" s="1"/>
      <c r="V46" s="1"/>
      <c r="W46" s="1"/>
      <c r="X46" s="1"/>
    </row>
    <row r="47" spans="1:24" ht="13.5" thickBot="1" x14ac:dyDescent="0.25">
      <c r="A47" s="1"/>
      <c r="B47" s="124"/>
      <c r="C47" s="150"/>
      <c r="D47" s="151">
        <f>D41-D42-D43-D45</f>
        <v>0</v>
      </c>
      <c r="E47" s="5"/>
      <c r="F47" s="299" t="s">
        <v>141</v>
      </c>
      <c r="G47" s="5"/>
      <c r="H47" s="5"/>
      <c r="I47" s="4"/>
      <c r="J47" s="5"/>
      <c r="K47" s="4"/>
      <c r="L47" s="5"/>
      <c r="M47" s="84"/>
      <c r="N47" s="1"/>
      <c r="O47" s="1"/>
      <c r="P47" s="1"/>
      <c r="Q47" s="1"/>
      <c r="R47" s="1"/>
      <c r="S47" s="1"/>
      <c r="T47" s="1"/>
      <c r="U47" s="1"/>
      <c r="V47" s="1"/>
      <c r="W47" s="1"/>
      <c r="X47" s="1"/>
    </row>
    <row r="48" spans="1:24" ht="13.5" thickBot="1" x14ac:dyDescent="0.25">
      <c r="A48" s="1"/>
      <c r="B48" s="124"/>
      <c r="C48" s="1"/>
      <c r="D48" s="152"/>
      <c r="E48" s="5"/>
      <c r="F48" s="302"/>
      <c r="G48" s="5"/>
      <c r="H48" s="5"/>
      <c r="I48" s="4"/>
      <c r="J48" s="5"/>
      <c r="K48" s="4"/>
      <c r="L48" s="5"/>
      <c r="M48" s="4"/>
      <c r="N48" s="1"/>
      <c r="O48" s="1"/>
      <c r="P48" s="1"/>
      <c r="Q48" s="1"/>
      <c r="R48" s="1"/>
      <c r="S48" s="1"/>
      <c r="T48" s="1"/>
      <c r="U48" s="1"/>
      <c r="V48" s="1"/>
      <c r="W48" s="1"/>
      <c r="X48" s="1"/>
    </row>
    <row r="49" spans="1:24" ht="13.5" thickBot="1" x14ac:dyDescent="0.25">
      <c r="A49" s="1"/>
      <c r="B49" s="124"/>
      <c r="C49" s="1"/>
      <c r="D49" s="274" t="s">
        <v>34</v>
      </c>
      <c r="E49" s="265" t="s">
        <v>35</v>
      </c>
      <c r="F49" s="298" t="s">
        <v>163</v>
      </c>
      <c r="G49" s="237" t="s">
        <v>36</v>
      </c>
      <c r="I49" s="4"/>
      <c r="J49" s="5"/>
      <c r="K49" s="4"/>
      <c r="L49" s="5"/>
      <c r="M49" s="4"/>
      <c r="N49" s="1"/>
      <c r="O49" s="1"/>
      <c r="P49" s="1"/>
      <c r="Q49" s="1"/>
      <c r="R49" s="1"/>
      <c r="S49" s="1"/>
      <c r="T49" s="1"/>
      <c r="U49" s="1"/>
      <c r="V49" s="1"/>
      <c r="W49" s="1"/>
      <c r="X49" s="1"/>
    </row>
    <row r="50" spans="1:24" ht="13.5" thickBot="1" x14ac:dyDescent="0.25">
      <c r="A50" s="1"/>
      <c r="B50" s="124"/>
      <c r="C50" s="129" t="s">
        <v>37</v>
      </c>
      <c r="D50" s="174"/>
      <c r="E50" s="175"/>
      <c r="F50" s="235">
        <f>F48</f>
        <v>0</v>
      </c>
      <c r="G50" s="251"/>
      <c r="I50" s="4"/>
      <c r="J50" s="5"/>
      <c r="K50" s="4"/>
      <c r="L50" s="5"/>
      <c r="M50" s="4"/>
      <c r="N50" s="1"/>
      <c r="O50" s="1"/>
      <c r="P50" s="1"/>
      <c r="Q50" s="1"/>
      <c r="R50" s="1"/>
      <c r="S50" s="1"/>
      <c r="T50" s="1"/>
      <c r="U50" s="1"/>
      <c r="V50" s="1"/>
      <c r="W50" s="1"/>
      <c r="X50" s="1"/>
    </row>
    <row r="51" spans="1:24" ht="13.5" thickBot="1" x14ac:dyDescent="0.25">
      <c r="A51" s="1"/>
      <c r="B51" s="124"/>
      <c r="C51" s="1" t="s">
        <v>38</v>
      </c>
      <c r="D51" s="174"/>
      <c r="E51" s="175"/>
      <c r="F51" s="235" t="str">
        <f>IF(F50&gt;0,Lohnberechnung!$P$11,"0")</f>
        <v>0</v>
      </c>
      <c r="G51" s="251"/>
      <c r="I51" s="4"/>
      <c r="J51" s="5"/>
      <c r="K51" s="4"/>
      <c r="L51" s="5"/>
      <c r="M51" s="4"/>
      <c r="N51" s="1"/>
      <c r="O51" s="1"/>
      <c r="P51" s="1"/>
      <c r="Q51" s="1"/>
      <c r="R51" s="1"/>
      <c r="S51" s="1"/>
      <c r="T51" s="1"/>
      <c r="U51" s="1"/>
      <c r="V51" s="1"/>
      <c r="W51" s="1"/>
      <c r="X51" s="1"/>
    </row>
    <row r="52" spans="1:24" ht="13.5" thickBot="1" x14ac:dyDescent="0.25">
      <c r="A52" s="1"/>
      <c r="B52" s="124"/>
      <c r="C52" s="129" t="s">
        <v>39</v>
      </c>
      <c r="D52" s="275">
        <v>1</v>
      </c>
      <c r="E52" s="175">
        <v>0</v>
      </c>
      <c r="F52" s="236">
        <v>0</v>
      </c>
      <c r="G52" s="251"/>
      <c r="I52" s="4"/>
      <c r="J52" s="5"/>
      <c r="K52" s="4"/>
      <c r="L52" s="5"/>
      <c r="M52" s="4"/>
      <c r="N52" s="1"/>
      <c r="O52" s="1"/>
      <c r="P52" s="1"/>
      <c r="Q52" s="1"/>
      <c r="R52" s="1"/>
      <c r="S52" s="1"/>
      <c r="T52" s="1"/>
      <c r="U52" s="1"/>
      <c r="V52" s="1"/>
      <c r="W52" s="1"/>
      <c r="X52" s="1"/>
    </row>
    <row r="53" spans="1:24" ht="13.5" thickBot="1" x14ac:dyDescent="0.25">
      <c r="A53" s="1"/>
      <c r="B53" s="124"/>
      <c r="C53" s="148" t="s">
        <v>40</v>
      </c>
      <c r="D53" s="174"/>
      <c r="E53" s="175"/>
      <c r="F53" s="236"/>
      <c r="G53" s="252"/>
      <c r="I53" s="4"/>
      <c r="J53" s="5"/>
      <c r="K53" s="4"/>
      <c r="L53" s="5"/>
      <c r="M53" s="4"/>
      <c r="N53" s="1"/>
      <c r="O53" s="1"/>
      <c r="P53" s="1"/>
      <c r="Q53" s="1"/>
      <c r="R53" s="1"/>
      <c r="S53" s="1"/>
      <c r="T53" s="1"/>
      <c r="U53" s="1"/>
      <c r="V53" s="1"/>
      <c r="W53" s="1"/>
      <c r="X53" s="1"/>
    </row>
    <row r="54" spans="1:24" ht="13.5" thickBot="1" x14ac:dyDescent="0.25">
      <c r="A54" s="1"/>
      <c r="B54" s="124"/>
      <c r="C54" s="153" t="s">
        <v>41</v>
      </c>
      <c r="D54" s="174"/>
      <c r="E54" s="175"/>
      <c r="F54" s="236"/>
      <c r="G54" s="252"/>
      <c r="I54" s="4"/>
      <c r="J54" s="5"/>
      <c r="K54" s="4"/>
      <c r="L54" s="5"/>
      <c r="M54" s="4"/>
      <c r="N54" s="1"/>
      <c r="O54" s="1"/>
      <c r="P54" s="1"/>
      <c r="Q54" s="1"/>
      <c r="R54" s="1"/>
      <c r="S54" s="1"/>
      <c r="T54" s="1"/>
      <c r="U54" s="1"/>
      <c r="V54" s="1"/>
      <c r="W54" s="1"/>
      <c r="X54" s="1"/>
    </row>
    <row r="55" spans="1:24" x14ac:dyDescent="0.2">
      <c r="A55" s="1"/>
      <c r="B55" s="124"/>
      <c r="C55" s="129" t="s">
        <v>42</v>
      </c>
      <c r="D55" s="276" t="e">
        <f>D57/D51</f>
        <v>#DIV/0!</v>
      </c>
      <c r="E55" s="266" t="str">
        <f>IF(E57&gt;0,E57/E51/E52,"0")</f>
        <v>0</v>
      </c>
      <c r="F55" s="238" t="str">
        <f>IF(F57&gt;0,F57/F52/F51,"0")</f>
        <v>0</v>
      </c>
      <c r="G55" s="253"/>
      <c r="I55" s="4"/>
      <c r="J55" s="14"/>
      <c r="K55" s="4"/>
      <c r="L55" s="14"/>
      <c r="M55" s="4"/>
      <c r="N55" s="1"/>
      <c r="O55" s="1"/>
      <c r="P55" s="1"/>
      <c r="Q55" s="1"/>
      <c r="R55" s="1"/>
      <c r="S55" s="1"/>
      <c r="T55" s="1"/>
      <c r="U55" s="1"/>
      <c r="V55" s="1"/>
      <c r="W55" s="1"/>
      <c r="X55" s="1"/>
    </row>
    <row r="56" spans="1:24" x14ac:dyDescent="0.2">
      <c r="A56" s="1"/>
      <c r="B56" s="124"/>
      <c r="C56" s="1" t="s">
        <v>43</v>
      </c>
      <c r="D56" s="277">
        <f>+D51*60-(D53+D54)</f>
        <v>0</v>
      </c>
      <c r="E56" s="267">
        <f>+(E51*60-(E53+E54))*E52</f>
        <v>0</v>
      </c>
      <c r="F56" s="239">
        <f>+(F51*60-(F53+F54))*F52</f>
        <v>0</v>
      </c>
      <c r="G56" s="252"/>
      <c r="I56" s="4"/>
      <c r="J56" s="5"/>
      <c r="K56" s="4"/>
      <c r="L56" s="5"/>
      <c r="M56" s="4"/>
      <c r="N56" s="1"/>
      <c r="O56" s="1"/>
      <c r="P56" s="1"/>
      <c r="Q56" s="1"/>
      <c r="R56" s="1"/>
      <c r="S56" s="1"/>
      <c r="T56" s="1"/>
      <c r="U56" s="1"/>
      <c r="V56" s="1"/>
      <c r="W56" s="1"/>
      <c r="X56" s="1"/>
    </row>
    <row r="57" spans="1:24" x14ac:dyDescent="0.2">
      <c r="A57" s="1"/>
      <c r="B57" s="124"/>
      <c r="C57" s="1" t="s">
        <v>44</v>
      </c>
      <c r="D57" s="278">
        <f>+D56/60</f>
        <v>0</v>
      </c>
      <c r="E57" s="268">
        <f>+E56/60</f>
        <v>0</v>
      </c>
      <c r="F57" s="239">
        <f>+F56/60</f>
        <v>0</v>
      </c>
      <c r="G57" s="254"/>
      <c r="I57" s="4"/>
      <c r="J57" s="15"/>
      <c r="K57" s="4"/>
      <c r="L57" s="15"/>
      <c r="M57" s="4"/>
      <c r="N57" s="1"/>
      <c r="O57" s="1"/>
      <c r="P57" s="67"/>
      <c r="Q57" s="1"/>
      <c r="R57" s="1"/>
      <c r="S57" s="1"/>
      <c r="T57" s="1"/>
      <c r="U57" s="1"/>
      <c r="V57" s="1"/>
      <c r="W57" s="1"/>
      <c r="X57" s="1"/>
    </row>
    <row r="58" spans="1:24" x14ac:dyDescent="0.2">
      <c r="A58" s="1"/>
      <c r="B58" s="124"/>
      <c r="C58" s="1" t="s">
        <v>45</v>
      </c>
      <c r="D58" s="278">
        <f>D57*D46</f>
        <v>0</v>
      </c>
      <c r="E58" s="268">
        <f>E57*D46</f>
        <v>0</v>
      </c>
      <c r="F58" s="239" t="str">
        <f>IF(F44&gt;0,F57*F46*4.35*12,"0")</f>
        <v>0</v>
      </c>
      <c r="G58" s="255">
        <f>G51*D47*G52</f>
        <v>0</v>
      </c>
      <c r="I58" s="4"/>
      <c r="J58" s="15"/>
      <c r="K58" s="4"/>
      <c r="L58" s="15"/>
      <c r="M58" s="4"/>
      <c r="N58" s="1"/>
      <c r="O58" s="1"/>
      <c r="P58" s="1"/>
      <c r="Q58" s="1"/>
      <c r="R58" s="1"/>
      <c r="S58" s="1"/>
      <c r="T58" s="1"/>
      <c r="U58" s="1"/>
      <c r="V58" s="1"/>
      <c r="W58" s="1"/>
      <c r="X58" s="1"/>
    </row>
    <row r="59" spans="1:24" x14ac:dyDescent="0.2">
      <c r="A59" s="1"/>
      <c r="B59" s="124"/>
      <c r="C59" s="1" t="s">
        <v>46</v>
      </c>
      <c r="D59" s="279">
        <f>D58+E58+F58</f>
        <v>0</v>
      </c>
      <c r="E59" s="254"/>
      <c r="F59" s="154"/>
      <c r="G59" s="254"/>
      <c r="I59" s="4"/>
      <c r="J59" s="15"/>
      <c r="K59" s="4"/>
      <c r="L59" s="15"/>
      <c r="M59" s="4"/>
      <c r="N59" s="1"/>
      <c r="O59" s="1"/>
      <c r="P59" s="1"/>
      <c r="Q59" s="1"/>
      <c r="R59" s="1"/>
      <c r="S59" s="1"/>
      <c r="T59" s="1"/>
      <c r="U59" s="1"/>
      <c r="V59" s="1"/>
      <c r="W59" s="1"/>
      <c r="X59" s="1"/>
    </row>
    <row r="60" spans="1:24" x14ac:dyDescent="0.2">
      <c r="A60" s="1"/>
      <c r="B60" s="124"/>
      <c r="C60" s="1" t="s">
        <v>47</v>
      </c>
      <c r="D60" s="279">
        <f>D46*D51+D46*E51*E52+D47*F51*F52</f>
        <v>0</v>
      </c>
      <c r="E60" s="254"/>
      <c r="F60" s="239">
        <f>D47*F51*F52</f>
        <v>0</v>
      </c>
      <c r="G60" s="254"/>
      <c r="I60" s="4"/>
      <c r="J60" s="15"/>
      <c r="K60" s="4"/>
      <c r="L60" s="15"/>
      <c r="M60" s="4"/>
      <c r="N60" s="1"/>
      <c r="O60" s="1"/>
      <c r="P60" s="1"/>
      <c r="Q60" s="1"/>
      <c r="R60" s="1"/>
      <c r="S60" s="1"/>
      <c r="T60" s="1"/>
      <c r="U60" s="1"/>
      <c r="V60" s="1"/>
      <c r="W60" s="1"/>
      <c r="X60" s="1"/>
    </row>
    <row r="61" spans="1:24" x14ac:dyDescent="0.2">
      <c r="A61" s="1"/>
      <c r="B61" s="124"/>
      <c r="C61" s="129" t="s">
        <v>48</v>
      </c>
      <c r="D61" s="280" t="e">
        <f>D59/D60</f>
        <v>#DIV/0!</v>
      </c>
      <c r="E61" s="254"/>
      <c r="F61" s="154"/>
      <c r="G61" s="254"/>
      <c r="I61" s="4"/>
      <c r="J61" s="14"/>
      <c r="K61" s="4"/>
      <c r="L61" s="15"/>
      <c r="M61" s="4"/>
      <c r="N61" s="1"/>
      <c r="O61" s="1"/>
      <c r="P61" s="1"/>
      <c r="Q61" s="1"/>
      <c r="R61" s="1"/>
      <c r="S61" s="1"/>
      <c r="T61" s="1"/>
      <c r="U61" s="1"/>
      <c r="V61" s="1"/>
      <c r="W61" s="1"/>
      <c r="X61" s="1"/>
    </row>
    <row r="62" spans="1:24" x14ac:dyDescent="0.2">
      <c r="A62" s="1"/>
      <c r="B62" s="124"/>
      <c r="C62" s="1"/>
      <c r="D62" s="252"/>
      <c r="E62" s="252"/>
      <c r="F62" s="155"/>
      <c r="G62" s="252"/>
      <c r="I62" s="4"/>
      <c r="J62" s="5"/>
      <c r="K62" s="4"/>
      <c r="L62" s="5"/>
      <c r="M62" s="4"/>
      <c r="N62" s="1"/>
      <c r="O62" s="1"/>
      <c r="P62" s="1"/>
      <c r="Q62" s="1"/>
      <c r="R62" s="1"/>
      <c r="S62" s="1"/>
      <c r="T62" s="1"/>
      <c r="U62" s="1"/>
      <c r="V62" s="1"/>
      <c r="W62" s="1"/>
      <c r="X62" s="1"/>
    </row>
    <row r="63" spans="1:24" x14ac:dyDescent="0.2">
      <c r="A63" s="1"/>
      <c r="B63" s="124"/>
      <c r="C63" s="1" t="s">
        <v>49</v>
      </c>
      <c r="D63" s="281" t="e">
        <f>D57*D37</f>
        <v>#DIV/0!</v>
      </c>
      <c r="E63" s="269" t="e">
        <f>E57*D37</f>
        <v>#DIV/0!</v>
      </c>
      <c r="F63" s="240" t="e">
        <f>F57*D37</f>
        <v>#DIV/0!</v>
      </c>
      <c r="G63" s="256"/>
      <c r="I63" s="4"/>
      <c r="J63" s="12"/>
      <c r="K63" s="4"/>
      <c r="L63" s="12"/>
      <c r="M63" s="4"/>
      <c r="N63" s="1"/>
      <c r="O63" s="1"/>
      <c r="P63" s="1"/>
      <c r="Q63" s="1"/>
      <c r="R63" s="1"/>
      <c r="S63" s="1"/>
      <c r="T63" s="1"/>
      <c r="U63" s="1"/>
      <c r="V63" s="1"/>
      <c r="W63" s="1"/>
      <c r="X63" s="1"/>
    </row>
    <row r="64" spans="1:24" x14ac:dyDescent="0.2">
      <c r="A64" s="1"/>
      <c r="B64" s="124"/>
      <c r="C64" s="1" t="s">
        <v>50</v>
      </c>
      <c r="D64" s="282" t="e">
        <f>+D65/12</f>
        <v>#DIV/0!</v>
      </c>
      <c r="E64" s="269" t="e">
        <f>E65/12</f>
        <v>#DIV/0!</v>
      </c>
      <c r="F64" s="241">
        <f>F65/12</f>
        <v>0</v>
      </c>
      <c r="G64" s="256"/>
      <c r="I64" s="4"/>
      <c r="J64" s="12"/>
      <c r="K64" s="4"/>
      <c r="L64" s="12"/>
      <c r="M64" s="4"/>
      <c r="N64" s="1"/>
      <c r="O64" s="1"/>
      <c r="P64" s="1"/>
      <c r="Q64" s="1"/>
      <c r="R64" s="1"/>
      <c r="S64" s="1"/>
      <c r="T64" s="1"/>
      <c r="U64" s="1"/>
      <c r="V64" s="1"/>
      <c r="W64" s="1"/>
      <c r="X64" s="1"/>
    </row>
    <row r="65" spans="1:24" x14ac:dyDescent="0.2">
      <c r="A65" s="1"/>
      <c r="B65" s="124"/>
      <c r="C65" s="1" t="s">
        <v>51</v>
      </c>
      <c r="D65" s="282" t="e">
        <f>+D63*D46</f>
        <v>#DIV/0!</v>
      </c>
      <c r="E65" s="270" t="e">
        <f>E63*D46</f>
        <v>#DIV/0!</v>
      </c>
      <c r="F65" s="241" t="str">
        <f>IF(F44&gt;0,F63*F46*4.35*12,"0")</f>
        <v>0</v>
      </c>
      <c r="G65" s="257" t="e">
        <f>G58*D37</f>
        <v>#DIV/0!</v>
      </c>
      <c r="I65" s="4"/>
      <c r="J65" s="12"/>
      <c r="K65" s="4"/>
      <c r="L65" s="12"/>
      <c r="M65" s="4"/>
      <c r="N65" s="1"/>
      <c r="O65" s="1"/>
      <c r="P65" s="1"/>
      <c r="Q65" s="1"/>
      <c r="R65" s="1"/>
      <c r="S65" s="1"/>
      <c r="T65" s="1"/>
      <c r="U65" s="1"/>
      <c r="V65" s="1"/>
      <c r="W65" s="1"/>
      <c r="X65" s="1"/>
    </row>
    <row r="66" spans="1:24" x14ac:dyDescent="0.2">
      <c r="A66" s="1"/>
      <c r="B66" s="124"/>
      <c r="C66" s="1" t="s">
        <v>52</v>
      </c>
      <c r="D66" s="283" t="e">
        <f>D65+E65+F65+G65</f>
        <v>#DIV/0!</v>
      </c>
      <c r="E66" s="252"/>
      <c r="F66" s="155"/>
      <c r="G66" s="252"/>
      <c r="I66" s="4"/>
      <c r="J66" s="5"/>
      <c r="K66" s="4"/>
      <c r="L66" s="5"/>
      <c r="M66" s="4"/>
      <c r="N66" s="1"/>
      <c r="O66" s="1"/>
      <c r="P66" s="1"/>
      <c r="Q66" s="1"/>
      <c r="R66" s="1"/>
      <c r="S66" s="1"/>
      <c r="T66" s="1"/>
      <c r="U66" s="1"/>
      <c r="V66" s="1"/>
      <c r="W66" s="1"/>
      <c r="X66" s="1"/>
    </row>
    <row r="67" spans="1:24" x14ac:dyDescent="0.2">
      <c r="A67" s="1"/>
      <c r="B67" s="124"/>
      <c r="C67" s="1" t="s">
        <v>53</v>
      </c>
      <c r="D67" s="284" t="e">
        <f>SUM(D65:F65)</f>
        <v>#DIV/0!</v>
      </c>
      <c r="E67" s="252"/>
      <c r="F67" s="155"/>
      <c r="G67" s="252"/>
      <c r="I67" s="4"/>
      <c r="J67" s="5"/>
      <c r="K67" s="4"/>
      <c r="L67" s="5"/>
      <c r="M67" s="4"/>
      <c r="N67" s="1"/>
      <c r="O67" s="1"/>
      <c r="P67" s="1"/>
      <c r="Q67" s="1"/>
      <c r="R67" s="1"/>
      <c r="S67" s="1"/>
      <c r="T67" s="1"/>
      <c r="U67" s="1"/>
      <c r="V67" s="1"/>
      <c r="W67" s="1"/>
      <c r="X67" s="1"/>
    </row>
    <row r="68" spans="1:24" x14ac:dyDescent="0.2">
      <c r="A68" s="1"/>
      <c r="B68" s="124"/>
      <c r="C68" s="1"/>
      <c r="D68" s="256"/>
      <c r="E68" s="252"/>
      <c r="F68" s="155"/>
      <c r="G68" s="252"/>
      <c r="I68" s="4"/>
      <c r="J68" s="5"/>
      <c r="K68" s="4"/>
      <c r="L68" s="5"/>
      <c r="M68" s="4"/>
      <c r="N68" s="1"/>
      <c r="O68" s="1"/>
      <c r="P68" s="1"/>
      <c r="Q68" s="1"/>
      <c r="R68" s="1"/>
      <c r="S68" s="1"/>
      <c r="T68" s="1"/>
      <c r="U68" s="1"/>
      <c r="V68" s="1"/>
      <c r="W68" s="1"/>
      <c r="X68" s="1"/>
    </row>
    <row r="69" spans="1:24" s="19" customFormat="1" ht="23.25" x14ac:dyDescent="0.35">
      <c r="A69" s="16"/>
      <c r="B69" s="156"/>
      <c r="C69" s="157" t="s">
        <v>54</v>
      </c>
      <c r="D69" s="285"/>
      <c r="E69" s="258"/>
      <c r="F69" s="158"/>
      <c r="G69" s="258"/>
      <c r="H69" s="1"/>
      <c r="I69" s="17"/>
      <c r="J69" s="18"/>
      <c r="K69" s="17"/>
      <c r="L69" s="18"/>
      <c r="M69" s="17"/>
      <c r="N69" s="16"/>
      <c r="O69" s="16"/>
      <c r="P69" s="16"/>
      <c r="Q69" s="16"/>
      <c r="R69" s="16"/>
      <c r="S69" s="16"/>
      <c r="T69" s="16"/>
      <c r="U69" s="16"/>
      <c r="V69" s="16"/>
      <c r="W69" s="16"/>
      <c r="X69" s="16"/>
    </row>
    <row r="70" spans="1:24" ht="13.5" thickBot="1" x14ac:dyDescent="0.25">
      <c r="A70" s="1"/>
      <c r="B70" s="159"/>
      <c r="C70" s="1"/>
      <c r="D70" s="252"/>
      <c r="E70" s="252"/>
      <c r="F70" s="242"/>
      <c r="G70" s="252"/>
      <c r="I70" s="4"/>
      <c r="J70" s="5"/>
      <c r="K70" s="4"/>
      <c r="L70" s="5"/>
      <c r="M70" s="4"/>
      <c r="N70" s="1"/>
      <c r="O70" s="1"/>
      <c r="P70" s="1"/>
      <c r="Q70" s="1"/>
      <c r="R70" s="1"/>
      <c r="S70" s="1"/>
      <c r="T70" s="1"/>
      <c r="U70" s="1"/>
      <c r="V70" s="1"/>
      <c r="W70" s="1"/>
      <c r="X70" s="1"/>
    </row>
    <row r="71" spans="1:24" ht="13.5" customHeight="1" thickBot="1" x14ac:dyDescent="0.25">
      <c r="A71" s="1"/>
      <c r="B71" s="159"/>
      <c r="C71" s="160" t="s">
        <v>56</v>
      </c>
      <c r="D71" s="252"/>
      <c r="E71" s="176"/>
      <c r="F71" s="243" t="str">
        <f>IF(F44&gt;0,F44*F50*4.35,"0")</f>
        <v>0</v>
      </c>
      <c r="G71" s="305" t="s">
        <v>144</v>
      </c>
      <c r="I71" s="4"/>
      <c r="J71" s="12"/>
      <c r="K71" s="4"/>
      <c r="L71" s="12"/>
      <c r="M71" s="4"/>
      <c r="N71" s="1"/>
      <c r="O71" s="1"/>
      <c r="P71" s="1"/>
      <c r="Q71" s="1"/>
      <c r="R71" s="1"/>
      <c r="S71" s="1"/>
      <c r="T71" s="1"/>
      <c r="U71" s="1"/>
      <c r="V71" s="1"/>
      <c r="W71" s="1"/>
      <c r="X71" s="1"/>
    </row>
    <row r="72" spans="1:24" ht="13.5" thickBot="1" x14ac:dyDescent="0.25">
      <c r="A72" s="1"/>
      <c r="B72" s="159"/>
      <c r="C72" s="160" t="s">
        <v>57</v>
      </c>
      <c r="D72" s="252"/>
      <c r="E72" s="175"/>
      <c r="F72" s="236"/>
      <c r="G72" s="306"/>
      <c r="I72" s="4"/>
      <c r="J72" s="5"/>
      <c r="K72" s="4"/>
      <c r="L72" s="5"/>
      <c r="M72" s="4"/>
      <c r="N72" s="1"/>
      <c r="O72" s="1"/>
      <c r="P72" s="1"/>
      <c r="Q72" s="1"/>
      <c r="R72" s="1"/>
      <c r="S72" s="1"/>
      <c r="T72" s="1"/>
      <c r="U72" s="1"/>
      <c r="V72" s="1"/>
      <c r="W72" s="1"/>
      <c r="X72" s="1"/>
    </row>
    <row r="73" spans="1:24" ht="13.5" thickBot="1" x14ac:dyDescent="0.25">
      <c r="A73" s="1"/>
      <c r="B73" s="159"/>
      <c r="C73" s="160" t="s">
        <v>58</v>
      </c>
      <c r="D73" s="252"/>
      <c r="E73" s="176"/>
      <c r="F73" s="247"/>
      <c r="G73" s="259">
        <v>0.7</v>
      </c>
      <c r="I73" s="4"/>
      <c r="J73" s="5"/>
      <c r="K73" s="4"/>
      <c r="L73" s="5"/>
      <c r="M73" s="4"/>
      <c r="N73" s="1"/>
      <c r="O73" s="1"/>
      <c r="P73" s="1"/>
      <c r="Q73" s="1"/>
      <c r="R73" s="1"/>
      <c r="S73" s="1"/>
      <c r="T73" s="1"/>
      <c r="U73" s="1"/>
      <c r="V73" s="1"/>
      <c r="W73" s="1"/>
      <c r="X73" s="1"/>
    </row>
    <row r="74" spans="1:24" x14ac:dyDescent="0.2">
      <c r="A74" s="1"/>
      <c r="B74" s="159"/>
      <c r="C74" s="1" t="s">
        <v>59</v>
      </c>
      <c r="D74" s="256"/>
      <c r="E74" s="269">
        <f>(E71*E72+E73)</f>
        <v>0</v>
      </c>
      <c r="F74" s="244">
        <f>F71*F72+F73</f>
        <v>0</v>
      </c>
      <c r="G74" s="260" t="e">
        <f>G65*G73</f>
        <v>#DIV/0!</v>
      </c>
      <c r="I74" s="4"/>
      <c r="J74" s="12"/>
      <c r="K74" s="4"/>
      <c r="L74" s="12"/>
      <c r="M74" s="4"/>
      <c r="N74" s="1"/>
      <c r="O74" s="1"/>
      <c r="P74" s="1"/>
      <c r="Q74" s="1"/>
      <c r="R74" s="1"/>
      <c r="S74" s="1"/>
      <c r="T74" s="1"/>
      <c r="U74" s="1"/>
      <c r="V74" s="1"/>
      <c r="W74" s="1"/>
      <c r="X74" s="1"/>
    </row>
    <row r="75" spans="1:24" x14ac:dyDescent="0.2">
      <c r="A75" s="1"/>
      <c r="B75" s="159"/>
      <c r="C75" s="1" t="s">
        <v>60</v>
      </c>
      <c r="D75" s="253"/>
      <c r="E75" s="271">
        <f>'Lohnnebenkosten Arbeitgeber'!$B$18</f>
        <v>0.23149999999999998</v>
      </c>
      <c r="F75" s="245">
        <v>0.31280000000000002</v>
      </c>
      <c r="G75" s="253"/>
      <c r="I75" s="4"/>
      <c r="J75" s="14"/>
      <c r="K75" s="4"/>
      <c r="L75" s="14"/>
      <c r="M75" s="4"/>
      <c r="N75" s="1"/>
      <c r="O75" s="1"/>
      <c r="P75" s="1"/>
      <c r="Q75" s="1"/>
      <c r="R75" s="1"/>
      <c r="S75" s="1"/>
      <c r="T75" s="1"/>
      <c r="U75" s="1"/>
      <c r="V75" s="1"/>
      <c r="W75" s="1"/>
      <c r="X75" s="1"/>
    </row>
    <row r="76" spans="1:24" x14ac:dyDescent="0.2">
      <c r="A76" s="1"/>
      <c r="B76" s="159"/>
      <c r="C76" s="1" t="s">
        <v>61</v>
      </c>
      <c r="D76" s="256"/>
      <c r="E76" s="269">
        <f>+E74*(1+E75)</f>
        <v>0</v>
      </c>
      <c r="F76" s="241">
        <f>+F74*(1+F75)</f>
        <v>0</v>
      </c>
      <c r="G76" s="256"/>
      <c r="I76" s="4"/>
      <c r="J76" s="12"/>
      <c r="K76" s="4"/>
      <c r="L76" s="12"/>
      <c r="M76" s="4"/>
      <c r="N76" s="1"/>
      <c r="O76" s="1"/>
      <c r="P76" s="1"/>
      <c r="Q76" s="1"/>
      <c r="R76" s="1"/>
      <c r="S76" s="1"/>
      <c r="T76" s="1"/>
      <c r="U76" s="1"/>
      <c r="V76" s="1"/>
      <c r="W76" s="1"/>
      <c r="X76" s="1"/>
    </row>
    <row r="77" spans="1:24" ht="13.5" thickBot="1" x14ac:dyDescent="0.25">
      <c r="A77" s="1"/>
      <c r="B77" s="159"/>
      <c r="C77" s="1" t="s">
        <v>62</v>
      </c>
      <c r="D77" s="252"/>
      <c r="E77" s="269">
        <f>E76*E52</f>
        <v>0</v>
      </c>
      <c r="F77" s="246">
        <f>F76*F52</f>
        <v>0</v>
      </c>
      <c r="G77" s="256"/>
      <c r="I77" s="4"/>
      <c r="J77" s="12"/>
      <c r="K77" s="4"/>
      <c r="L77" s="12"/>
      <c r="M77" s="4"/>
      <c r="N77" s="1"/>
      <c r="O77" s="1"/>
      <c r="P77" s="1"/>
      <c r="Q77" s="1"/>
      <c r="R77" s="1"/>
      <c r="S77" s="1"/>
      <c r="T77" s="1"/>
      <c r="U77" s="1"/>
      <c r="V77" s="1"/>
      <c r="W77" s="1"/>
      <c r="X77" s="1"/>
    </row>
    <row r="78" spans="1:24" ht="13.5" thickBot="1" x14ac:dyDescent="0.25">
      <c r="A78" s="1"/>
      <c r="B78" s="159"/>
      <c r="C78" s="160" t="s">
        <v>63</v>
      </c>
      <c r="D78" s="177"/>
      <c r="E78" s="176">
        <v>0</v>
      </c>
      <c r="F78" s="247"/>
      <c r="G78" s="261">
        <v>0</v>
      </c>
      <c r="I78" s="4"/>
      <c r="J78" s="12"/>
      <c r="K78" s="4"/>
      <c r="L78" s="12"/>
      <c r="M78" s="4"/>
      <c r="N78" s="1"/>
      <c r="O78" s="1"/>
      <c r="P78" s="1"/>
      <c r="Q78" s="1"/>
      <c r="R78" s="1"/>
      <c r="S78" s="1"/>
      <c r="T78" s="1"/>
      <c r="U78" s="1"/>
      <c r="V78" s="1"/>
      <c r="W78" s="1"/>
      <c r="X78" s="1"/>
    </row>
    <row r="79" spans="1:24" x14ac:dyDescent="0.2">
      <c r="A79" s="1"/>
      <c r="B79" s="159"/>
      <c r="C79" s="1" t="s">
        <v>64</v>
      </c>
      <c r="D79" s="286">
        <f>SUM(D71:D78)</f>
        <v>0</v>
      </c>
      <c r="E79" s="269">
        <f>E77+E78</f>
        <v>0</v>
      </c>
      <c r="F79" s="244">
        <f>F77+F78</f>
        <v>0</v>
      </c>
      <c r="G79" s="257" t="e">
        <f>G74+G78</f>
        <v>#DIV/0!</v>
      </c>
      <c r="I79" s="4"/>
      <c r="J79" s="12"/>
      <c r="K79" s="4"/>
      <c r="L79" s="12"/>
      <c r="M79" s="4"/>
      <c r="N79" s="1"/>
      <c r="O79" s="1"/>
      <c r="P79" s="1"/>
      <c r="Q79" s="1"/>
      <c r="R79" s="1"/>
      <c r="S79" s="1"/>
      <c r="T79" s="1"/>
      <c r="U79" s="1"/>
      <c r="V79" s="1"/>
      <c r="W79" s="1"/>
      <c r="X79" s="1"/>
    </row>
    <row r="80" spans="1:24" x14ac:dyDescent="0.2">
      <c r="A80" s="1"/>
      <c r="B80" s="159"/>
      <c r="C80" s="1" t="s">
        <v>65</v>
      </c>
      <c r="D80" s="287" t="e">
        <f>+D79/D58</f>
        <v>#DIV/0!</v>
      </c>
      <c r="E80" s="272" t="str">
        <f>IF(E58&gt;0,+E79/E58,"0")</f>
        <v>0</v>
      </c>
      <c r="F80" s="248" t="str">
        <f>IF(F52&gt;0,(F79/F58)*F52,"0")</f>
        <v>0</v>
      </c>
      <c r="G80" s="262" t="str">
        <f>IF(G52&gt;0,G74/G58,"0")</f>
        <v>0</v>
      </c>
      <c r="I80" s="4"/>
      <c r="J80" s="12"/>
      <c r="K80" s="4"/>
      <c r="L80" s="12"/>
      <c r="M80" s="4"/>
      <c r="N80" s="1"/>
      <c r="O80" s="1"/>
      <c r="P80" s="1"/>
      <c r="Q80" s="1"/>
      <c r="R80" s="1"/>
      <c r="S80" s="1"/>
      <c r="T80" s="1"/>
      <c r="U80" s="1"/>
      <c r="V80" s="1"/>
      <c r="W80" s="1"/>
      <c r="X80" s="1"/>
    </row>
    <row r="81" spans="1:24" x14ac:dyDescent="0.2">
      <c r="A81" s="1"/>
      <c r="B81" s="159"/>
      <c r="C81" s="1" t="s">
        <v>66</v>
      </c>
      <c r="D81" s="288" t="e">
        <f>D79/D65</f>
        <v>#DIV/0!</v>
      </c>
      <c r="E81" s="273" t="e">
        <f>IF(E65&gt;0,E79/E65,"0")</f>
        <v>#DIV/0!</v>
      </c>
      <c r="F81" s="249" t="str">
        <f>IF(F52&gt;0,F79/F65,"0")</f>
        <v>0</v>
      </c>
      <c r="G81" s="263" t="str">
        <f>IF(G52&gt;0,G74/G65,"0")</f>
        <v>0</v>
      </c>
      <c r="I81" s="4"/>
      <c r="J81" s="15"/>
      <c r="K81" s="4"/>
      <c r="L81" s="15"/>
      <c r="M81" s="4"/>
      <c r="N81" s="1"/>
      <c r="O81" s="1"/>
      <c r="P81" s="1"/>
      <c r="Q81" s="1"/>
      <c r="R81" s="1"/>
      <c r="S81" s="1"/>
      <c r="T81" s="1"/>
      <c r="U81" s="1"/>
      <c r="V81" s="1"/>
      <c r="W81" s="1"/>
      <c r="X81" s="1"/>
    </row>
    <row r="82" spans="1:24" ht="13.5" thickBot="1" x14ac:dyDescent="0.25">
      <c r="A82" s="1"/>
      <c r="B82" s="159"/>
      <c r="C82" s="1"/>
      <c r="D82" s="256"/>
      <c r="E82" s="252"/>
      <c r="F82" s="155"/>
      <c r="G82" s="252"/>
      <c r="I82" s="4"/>
      <c r="J82" s="5"/>
      <c r="K82" s="4"/>
      <c r="L82" s="5"/>
      <c r="M82" s="4"/>
      <c r="N82" s="1"/>
      <c r="O82" s="1"/>
      <c r="P82" s="1"/>
      <c r="Q82" s="1"/>
      <c r="R82" s="1"/>
      <c r="S82" s="1"/>
      <c r="T82" s="1"/>
      <c r="U82" s="1"/>
      <c r="V82" s="1"/>
      <c r="W82" s="1"/>
      <c r="X82" s="1"/>
    </row>
    <row r="83" spans="1:24" ht="13.5" thickBot="1" x14ac:dyDescent="0.25">
      <c r="A83" s="1"/>
      <c r="B83" s="159"/>
      <c r="C83" s="160" t="s">
        <v>67</v>
      </c>
      <c r="D83" s="171">
        <v>0.3</v>
      </c>
      <c r="E83" s="252"/>
      <c r="F83" s="155"/>
      <c r="G83" s="252"/>
      <c r="I83" s="4"/>
      <c r="J83" s="5"/>
      <c r="K83" s="4"/>
      <c r="L83" s="5"/>
      <c r="M83" s="4"/>
      <c r="N83" s="1"/>
      <c r="O83" s="1"/>
      <c r="P83" s="1"/>
      <c r="Q83" s="1"/>
      <c r="R83" s="1"/>
      <c r="S83" s="1"/>
      <c r="T83" s="1"/>
      <c r="U83" s="1"/>
      <c r="V83" s="1"/>
      <c r="W83" s="1"/>
      <c r="X83" s="1"/>
    </row>
    <row r="84" spans="1:24" ht="13.5" thickBot="1" x14ac:dyDescent="0.25">
      <c r="A84" s="1"/>
      <c r="B84" s="159"/>
      <c r="C84" s="160" t="s">
        <v>68</v>
      </c>
      <c r="D84" s="171">
        <v>0.7</v>
      </c>
      <c r="E84" s="252"/>
      <c r="F84" s="155"/>
      <c r="G84" s="252"/>
      <c r="I84" s="4"/>
      <c r="J84" s="5"/>
      <c r="K84" s="4"/>
      <c r="L84" s="5"/>
      <c r="M84" s="4"/>
      <c r="N84" s="1"/>
      <c r="O84" s="1"/>
      <c r="P84" s="1"/>
      <c r="Q84" s="1"/>
      <c r="R84" s="1"/>
      <c r="S84" s="1"/>
      <c r="T84" s="1"/>
      <c r="U84" s="1"/>
      <c r="V84" s="1"/>
      <c r="W84" s="1"/>
      <c r="X84" s="1"/>
    </row>
    <row r="85" spans="1:24" x14ac:dyDescent="0.2">
      <c r="A85" s="1"/>
      <c r="B85" s="159"/>
      <c r="C85" s="1" t="s">
        <v>69</v>
      </c>
      <c r="D85" s="289" t="e">
        <f>D58*D38*D83</f>
        <v>#DIV/0!</v>
      </c>
      <c r="E85" s="269" t="e">
        <f>D83*E58*D38</f>
        <v>#DIV/0!</v>
      </c>
      <c r="F85" s="241" t="e">
        <f>D83*F58*D38</f>
        <v>#DIV/0!</v>
      </c>
      <c r="G85" s="257" t="e">
        <f>D38*G58*D83</f>
        <v>#DIV/0!</v>
      </c>
      <c r="I85" s="4"/>
      <c r="J85" s="12"/>
      <c r="K85" s="4"/>
      <c r="L85" s="12"/>
      <c r="M85" s="4"/>
      <c r="N85" s="1"/>
      <c r="O85" s="1"/>
      <c r="P85" s="1"/>
      <c r="Q85" s="1"/>
      <c r="R85" s="1"/>
      <c r="S85" s="1"/>
      <c r="T85" s="1"/>
      <c r="U85" s="1"/>
      <c r="V85" s="1"/>
      <c r="W85" s="1"/>
      <c r="X85" s="1"/>
    </row>
    <row r="86" spans="1:24" x14ac:dyDescent="0.2">
      <c r="A86" s="1"/>
      <c r="B86" s="159"/>
      <c r="C86" s="1" t="s">
        <v>70</v>
      </c>
      <c r="D86" s="289" t="e">
        <f>D58*D39*D84</f>
        <v>#DIV/0!</v>
      </c>
      <c r="E86" s="269" t="e">
        <f>D84*E58*D39</f>
        <v>#DIV/0!</v>
      </c>
      <c r="F86" s="241" t="e">
        <f>D84*F58*D39</f>
        <v>#DIV/0!</v>
      </c>
      <c r="G86" s="257" t="e">
        <f>D84*D39*G58</f>
        <v>#DIV/0!</v>
      </c>
      <c r="I86" s="4"/>
      <c r="J86" s="12"/>
      <c r="K86" s="4"/>
      <c r="L86" s="12"/>
      <c r="M86" s="4"/>
      <c r="N86" s="1"/>
      <c r="O86" s="1"/>
      <c r="P86" s="1"/>
      <c r="Q86" s="1"/>
      <c r="R86" s="1"/>
      <c r="S86" s="1"/>
      <c r="T86" s="1"/>
      <c r="U86" s="1"/>
      <c r="V86" s="1"/>
      <c r="W86" s="1"/>
      <c r="X86" s="1"/>
    </row>
    <row r="87" spans="1:24" ht="13.5" thickBot="1" x14ac:dyDescent="0.25">
      <c r="A87" s="1"/>
      <c r="B87" s="159"/>
      <c r="C87" s="1"/>
      <c r="D87" s="256"/>
      <c r="E87" s="252"/>
      <c r="F87" s="242"/>
      <c r="G87" s="252"/>
      <c r="I87" s="4"/>
      <c r="J87" s="5"/>
      <c r="K87" s="4"/>
      <c r="L87" s="5"/>
      <c r="M87" s="4"/>
      <c r="N87" s="1"/>
      <c r="O87" s="1"/>
      <c r="P87" s="1"/>
      <c r="Q87" s="1"/>
      <c r="R87" s="1"/>
      <c r="S87" s="1"/>
      <c r="T87" s="1"/>
      <c r="U87" s="1"/>
      <c r="V87" s="1"/>
      <c r="W87" s="1"/>
      <c r="X87" s="1"/>
    </row>
    <row r="88" spans="1:24" s="22" customFormat="1" ht="13.5" thickBot="1" x14ac:dyDescent="0.25">
      <c r="A88" s="13"/>
      <c r="B88" s="161"/>
      <c r="C88" s="13" t="s">
        <v>71</v>
      </c>
      <c r="D88" s="162" t="e">
        <f>+(D65-D79-D85-D86)</f>
        <v>#DIV/0!</v>
      </c>
      <c r="E88" s="163" t="e">
        <f>E65-E79-E85-E86</f>
        <v>#DIV/0!</v>
      </c>
      <c r="F88" s="250">
        <f>IFERROR(F65-F79-F85-F86,0)</f>
        <v>0</v>
      </c>
      <c r="G88" s="264" t="e">
        <f>G65-G79-G85-G86</f>
        <v>#DIV/0!</v>
      </c>
      <c r="H88" s="1"/>
      <c r="I88" s="20"/>
      <c r="J88" s="21"/>
      <c r="K88" s="20"/>
      <c r="L88" s="21"/>
      <c r="M88" s="20"/>
      <c r="N88" s="13"/>
      <c r="O88" s="13"/>
      <c r="P88" s="13"/>
      <c r="Q88" s="13"/>
      <c r="R88" s="13"/>
      <c r="S88" s="13"/>
      <c r="T88" s="13"/>
      <c r="U88" s="13"/>
      <c r="V88" s="13"/>
      <c r="W88" s="13"/>
      <c r="X88" s="13"/>
    </row>
    <row r="89" spans="1:24" s="22" customFormat="1" x14ac:dyDescent="0.2">
      <c r="A89" s="13"/>
      <c r="B89" s="161"/>
      <c r="C89" s="13"/>
      <c r="D89" s="164"/>
      <c r="E89" s="23"/>
      <c r="F89" s="13"/>
      <c r="G89" s="23"/>
      <c r="H89" s="23"/>
      <c r="I89" s="20"/>
      <c r="J89" s="23"/>
      <c r="K89" s="20"/>
      <c r="L89" s="23"/>
      <c r="M89" s="20"/>
      <c r="N89" s="13"/>
      <c r="O89" s="13"/>
      <c r="P89" s="13"/>
      <c r="Q89" s="13"/>
      <c r="R89" s="13"/>
      <c r="S89" s="13"/>
      <c r="T89" s="13"/>
      <c r="U89" s="13"/>
      <c r="V89" s="13"/>
      <c r="W89" s="13"/>
      <c r="X89" s="13"/>
    </row>
    <row r="90" spans="1:24" s="22" customFormat="1" x14ac:dyDescent="0.2">
      <c r="A90" s="13"/>
      <c r="B90" s="161"/>
      <c r="C90" s="13" t="s">
        <v>72</v>
      </c>
      <c r="D90" s="137">
        <f>IFERROR(E88+D88+G88+F88,0)</f>
        <v>0</v>
      </c>
      <c r="E90" s="23"/>
      <c r="F90" s="13"/>
      <c r="G90" s="23"/>
      <c r="H90" s="23"/>
      <c r="I90" s="20"/>
      <c r="J90" s="23"/>
      <c r="K90" s="20"/>
      <c r="L90" s="23"/>
      <c r="M90" s="20"/>
      <c r="N90" s="13"/>
      <c r="O90" s="13"/>
      <c r="P90" s="13"/>
      <c r="Q90" s="13"/>
      <c r="R90" s="13"/>
      <c r="S90" s="13"/>
      <c r="T90" s="13"/>
      <c r="U90" s="13"/>
      <c r="V90" s="13"/>
      <c r="W90" s="13"/>
      <c r="X90" s="13"/>
    </row>
    <row r="91" spans="1:24" s="22" customFormat="1" x14ac:dyDescent="0.2">
      <c r="A91" s="13"/>
      <c r="B91" s="161"/>
      <c r="C91" s="13" t="s">
        <v>73</v>
      </c>
      <c r="D91" s="137">
        <f>D90+D31</f>
        <v>0</v>
      </c>
      <c r="E91" s="23"/>
      <c r="F91" s="13"/>
      <c r="G91" s="23"/>
      <c r="H91" s="23"/>
      <c r="I91" s="20"/>
      <c r="J91" s="23"/>
      <c r="K91" s="20"/>
      <c r="L91" s="23"/>
      <c r="M91" s="20"/>
      <c r="N91" s="13"/>
      <c r="O91" s="13"/>
      <c r="P91" s="13"/>
      <c r="Q91" s="13"/>
      <c r="R91" s="13"/>
      <c r="S91" s="13"/>
      <c r="T91" s="13"/>
      <c r="U91" s="13"/>
      <c r="V91" s="13"/>
      <c r="W91" s="13"/>
      <c r="X91" s="13"/>
    </row>
    <row r="92" spans="1:24" s="22" customFormat="1" x14ac:dyDescent="0.2">
      <c r="A92" s="13"/>
      <c r="B92" s="161"/>
      <c r="C92" s="13"/>
      <c r="D92" s="164"/>
      <c r="E92" s="23"/>
      <c r="F92" s="13"/>
      <c r="G92" s="23"/>
      <c r="H92" s="23"/>
      <c r="I92" s="20"/>
      <c r="J92" s="23"/>
      <c r="K92" s="20"/>
      <c r="L92" s="23"/>
      <c r="M92" s="20"/>
      <c r="N92" s="13"/>
      <c r="O92" s="13"/>
      <c r="P92" s="13"/>
      <c r="Q92" s="13"/>
      <c r="R92" s="13"/>
      <c r="S92" s="13"/>
      <c r="T92" s="13"/>
      <c r="U92" s="13"/>
      <c r="V92" s="13"/>
      <c r="W92" s="13"/>
      <c r="X92" s="13"/>
    </row>
    <row r="93" spans="1:24" s="22" customFormat="1" ht="13.5" thickBot="1" x14ac:dyDescent="0.25">
      <c r="A93" s="13"/>
      <c r="B93" s="161"/>
      <c r="C93" s="13" t="s">
        <v>74</v>
      </c>
      <c r="D93" s="164"/>
      <c r="E93" s="23"/>
      <c r="F93" s="13"/>
      <c r="G93" s="23"/>
      <c r="H93" s="23"/>
      <c r="I93" s="20"/>
      <c r="J93" s="23"/>
      <c r="K93" s="20"/>
      <c r="L93" s="23"/>
      <c r="M93" s="20"/>
      <c r="N93" s="13"/>
      <c r="O93" s="13"/>
      <c r="P93" s="13"/>
      <c r="Q93" s="13"/>
      <c r="R93" s="13"/>
      <c r="S93" s="13"/>
      <c r="T93" s="13"/>
      <c r="U93" s="13"/>
      <c r="V93" s="13"/>
      <c r="W93" s="13"/>
      <c r="X93" s="13"/>
    </row>
    <row r="94" spans="1:24" s="28" customFormat="1" ht="13.5" thickBot="1" x14ac:dyDescent="0.25">
      <c r="A94" s="24"/>
      <c r="B94" s="165"/>
      <c r="C94" s="166" t="s">
        <v>75</v>
      </c>
      <c r="D94" s="178"/>
      <c r="E94" s="27"/>
      <c r="F94" s="24"/>
      <c r="G94" s="27"/>
      <c r="H94" s="27"/>
      <c r="I94" s="25"/>
      <c r="J94" s="26"/>
      <c r="K94" s="25"/>
      <c r="L94" s="27"/>
      <c r="M94" s="25"/>
      <c r="N94" s="24"/>
      <c r="O94" s="24"/>
      <c r="P94" s="24"/>
      <c r="Q94" s="24"/>
      <c r="R94" s="24"/>
      <c r="S94" s="24"/>
      <c r="T94" s="24"/>
      <c r="U94" s="24"/>
      <c r="V94" s="24"/>
      <c r="W94" s="24"/>
      <c r="X94" s="24"/>
    </row>
    <row r="95" spans="1:24" s="28" customFormat="1" ht="13.5" thickBot="1" x14ac:dyDescent="0.25">
      <c r="A95" s="24"/>
      <c r="B95" s="165"/>
      <c r="C95" s="166" t="s">
        <v>76</v>
      </c>
      <c r="D95" s="178"/>
      <c r="E95" s="27"/>
      <c r="F95" s="24"/>
      <c r="G95" s="27"/>
      <c r="H95" s="27"/>
      <c r="I95" s="25"/>
      <c r="J95" s="26"/>
      <c r="K95" s="25"/>
      <c r="L95" s="27"/>
      <c r="M95" s="25"/>
      <c r="N95" s="24"/>
      <c r="O95" s="24"/>
      <c r="P95" s="24"/>
      <c r="Q95" s="24"/>
      <c r="R95" s="24"/>
      <c r="S95" s="24"/>
      <c r="T95" s="24"/>
      <c r="U95" s="24"/>
      <c r="V95" s="24"/>
      <c r="W95" s="24"/>
      <c r="X95" s="24"/>
    </row>
    <row r="96" spans="1:24" ht="13.5" thickBot="1" x14ac:dyDescent="0.25">
      <c r="A96" s="1"/>
      <c r="B96" s="159"/>
      <c r="C96" s="160" t="s">
        <v>77</v>
      </c>
      <c r="D96" s="171"/>
      <c r="E96" s="5"/>
      <c r="F96" s="1"/>
      <c r="G96" s="5"/>
      <c r="H96" s="5"/>
      <c r="I96" s="4"/>
      <c r="J96" s="12"/>
      <c r="K96" s="4"/>
      <c r="L96" s="5"/>
      <c r="M96" s="4"/>
      <c r="N96" s="1"/>
      <c r="O96" s="1"/>
      <c r="P96" s="1"/>
      <c r="Q96" s="1"/>
      <c r="R96" s="1"/>
      <c r="S96" s="1"/>
      <c r="T96" s="1"/>
      <c r="U96" s="1"/>
      <c r="V96" s="1"/>
      <c r="W96" s="1"/>
      <c r="X96" s="1"/>
    </row>
    <row r="97" spans="1:24" ht="13.5" thickBot="1" x14ac:dyDescent="0.25">
      <c r="A97" s="1"/>
      <c r="B97" s="159"/>
      <c r="C97" s="160" t="s">
        <v>78</v>
      </c>
      <c r="D97" s="171"/>
      <c r="E97" s="5"/>
      <c r="F97" s="1"/>
      <c r="G97" s="5"/>
      <c r="H97" s="5"/>
      <c r="I97" s="4"/>
      <c r="J97" s="12"/>
      <c r="K97" s="4"/>
      <c r="L97" s="5"/>
      <c r="M97" s="4"/>
      <c r="N97" s="1"/>
      <c r="O97" s="1"/>
      <c r="P97" s="1"/>
      <c r="Q97" s="1"/>
      <c r="R97" s="1"/>
      <c r="S97" s="1"/>
      <c r="T97" s="1"/>
      <c r="U97" s="1"/>
      <c r="V97" s="1"/>
      <c r="W97" s="1"/>
      <c r="X97" s="1"/>
    </row>
    <row r="98" spans="1:24" ht="13.5" thickBot="1" x14ac:dyDescent="0.25">
      <c r="A98" s="1"/>
      <c r="B98" s="159"/>
      <c r="C98" s="160" t="s">
        <v>79</v>
      </c>
      <c r="D98" s="171"/>
      <c r="E98" s="5"/>
      <c r="F98" s="1"/>
      <c r="G98" s="5"/>
      <c r="H98" s="5"/>
      <c r="I98" s="4"/>
      <c r="J98" s="12"/>
      <c r="K98" s="4"/>
      <c r="L98" s="5"/>
      <c r="M98" s="4"/>
      <c r="N98" s="1"/>
      <c r="O98" s="1"/>
      <c r="P98" s="1"/>
      <c r="Q98" s="1"/>
      <c r="R98" s="1"/>
      <c r="S98" s="1"/>
      <c r="T98" s="1"/>
      <c r="U98" s="1"/>
      <c r="V98" s="1"/>
      <c r="W98" s="1"/>
      <c r="X98" s="1"/>
    </row>
    <row r="99" spans="1:24" ht="13.5" thickBot="1" x14ac:dyDescent="0.25">
      <c r="A99" s="1"/>
      <c r="B99" s="159"/>
      <c r="C99" s="160" t="s">
        <v>80</v>
      </c>
      <c r="D99" s="171"/>
      <c r="E99" s="5"/>
      <c r="F99" s="1"/>
      <c r="G99" s="5"/>
      <c r="H99" s="5"/>
      <c r="I99" s="4"/>
      <c r="J99" s="12"/>
      <c r="K99" s="4"/>
      <c r="L99" s="5"/>
      <c r="M99" s="4"/>
      <c r="N99" s="1"/>
      <c r="O99" s="1"/>
      <c r="P99" s="1"/>
      <c r="Q99" s="1"/>
      <c r="R99" s="1"/>
      <c r="S99" s="1"/>
      <c r="T99" s="1"/>
      <c r="U99" s="1"/>
      <c r="V99" s="1"/>
      <c r="W99" s="1"/>
      <c r="X99" s="1"/>
    </row>
    <row r="100" spans="1:24" ht="13.5" thickBot="1" x14ac:dyDescent="0.25">
      <c r="A100" s="1"/>
      <c r="B100" s="159"/>
      <c r="C100" s="160" t="s">
        <v>81</v>
      </c>
      <c r="D100" s="171"/>
      <c r="E100" s="5"/>
      <c r="F100" s="1"/>
      <c r="G100" s="5"/>
      <c r="H100" s="5"/>
      <c r="I100" s="4"/>
      <c r="J100" s="12"/>
      <c r="K100" s="4"/>
      <c r="L100" s="5"/>
      <c r="M100" s="4"/>
      <c r="N100" s="1"/>
      <c r="O100" s="1"/>
      <c r="P100" s="1"/>
      <c r="Q100" s="1"/>
      <c r="R100" s="1"/>
      <c r="S100" s="1"/>
      <c r="T100" s="1"/>
      <c r="U100" s="1"/>
      <c r="V100" s="1"/>
      <c r="W100" s="1"/>
      <c r="X100" s="1"/>
    </row>
    <row r="101" spans="1:24" ht="13.5" thickBot="1" x14ac:dyDescent="0.25">
      <c r="A101" s="1"/>
      <c r="B101" s="159"/>
      <c r="C101" s="160" t="s">
        <v>82</v>
      </c>
      <c r="D101" s="171"/>
      <c r="E101" s="5"/>
      <c r="F101" s="1"/>
      <c r="G101" s="5"/>
      <c r="H101" s="5"/>
      <c r="I101" s="4"/>
      <c r="J101" s="12"/>
      <c r="K101" s="4"/>
      <c r="L101" s="5"/>
      <c r="M101" s="4"/>
      <c r="N101" s="1"/>
      <c r="O101" s="1"/>
      <c r="P101" s="1"/>
      <c r="Q101" s="1"/>
      <c r="R101" s="1"/>
      <c r="S101" s="1"/>
      <c r="T101" s="1"/>
      <c r="U101" s="1"/>
      <c r="V101" s="1"/>
      <c r="W101" s="1"/>
      <c r="X101" s="1"/>
    </row>
    <row r="102" spans="1:24" ht="13.5" thickBot="1" x14ac:dyDescent="0.25">
      <c r="A102" s="1"/>
      <c r="B102" s="159"/>
      <c r="C102" s="160" t="s">
        <v>83</v>
      </c>
      <c r="D102" s="171"/>
      <c r="E102" s="5"/>
      <c r="F102" s="1"/>
      <c r="G102" s="5"/>
      <c r="H102" s="5"/>
      <c r="I102" s="4"/>
      <c r="J102" s="12"/>
      <c r="K102" s="4"/>
      <c r="L102" s="5"/>
      <c r="M102" s="4"/>
      <c r="N102" s="1"/>
      <c r="O102" s="1"/>
      <c r="P102" s="1"/>
      <c r="Q102" s="1"/>
      <c r="R102" s="1"/>
      <c r="S102" s="1"/>
      <c r="T102" s="1"/>
      <c r="U102" s="1"/>
      <c r="V102" s="1"/>
      <c r="W102" s="1"/>
      <c r="X102" s="1"/>
    </row>
    <row r="103" spans="1:24" x14ac:dyDescent="0.2">
      <c r="A103" s="1"/>
      <c r="B103" s="159"/>
      <c r="C103" s="1"/>
      <c r="D103" s="134"/>
      <c r="E103" s="5"/>
      <c r="F103" s="1"/>
      <c r="G103" s="5"/>
      <c r="H103" s="5"/>
      <c r="I103" s="4"/>
      <c r="J103" s="12"/>
      <c r="K103" s="4"/>
      <c r="L103" s="5"/>
      <c r="M103" s="4"/>
      <c r="N103" s="1"/>
      <c r="O103" s="1"/>
      <c r="P103" s="1"/>
      <c r="Q103" s="1"/>
      <c r="R103" s="1"/>
      <c r="S103" s="1"/>
      <c r="T103" s="1"/>
      <c r="U103" s="1"/>
      <c r="V103" s="1"/>
      <c r="W103" s="1"/>
      <c r="X103" s="1"/>
    </row>
    <row r="104" spans="1:24" x14ac:dyDescent="0.2">
      <c r="A104" s="1"/>
      <c r="B104" s="159"/>
      <c r="C104" s="1" t="s">
        <v>84</v>
      </c>
      <c r="D104" s="164">
        <f>SUM(D94:D102)</f>
        <v>0</v>
      </c>
      <c r="E104" s="5"/>
      <c r="F104" s="1"/>
      <c r="G104" s="5"/>
      <c r="H104" s="5"/>
      <c r="I104" s="4"/>
      <c r="J104" s="12"/>
      <c r="K104" s="4"/>
      <c r="L104" s="5"/>
      <c r="M104" s="4"/>
      <c r="N104" s="1"/>
      <c r="O104" s="1"/>
      <c r="P104" s="1"/>
      <c r="Q104" s="1"/>
      <c r="R104" s="1"/>
      <c r="S104" s="1"/>
      <c r="T104" s="1"/>
      <c r="U104" s="1"/>
      <c r="V104" s="1"/>
      <c r="W104" s="1"/>
      <c r="X104" s="1"/>
    </row>
    <row r="105" spans="1:24" x14ac:dyDescent="0.2">
      <c r="A105" s="1"/>
      <c r="B105" s="119"/>
      <c r="C105" s="1"/>
      <c r="D105" s="134"/>
      <c r="E105" s="5"/>
      <c r="F105" s="1"/>
      <c r="G105" s="5"/>
      <c r="H105" s="5"/>
      <c r="I105" s="4"/>
      <c r="J105" s="12"/>
      <c r="K105" s="4"/>
      <c r="L105" s="5"/>
      <c r="M105" s="4"/>
      <c r="N105" s="1"/>
      <c r="O105" s="1"/>
      <c r="P105" s="1"/>
      <c r="Q105" s="1"/>
      <c r="R105" s="1"/>
      <c r="S105" s="1"/>
      <c r="T105" s="1"/>
      <c r="U105" s="1"/>
      <c r="V105" s="1"/>
      <c r="W105" s="1"/>
      <c r="X105" s="1"/>
    </row>
    <row r="106" spans="1:24" s="22" customFormat="1" x14ac:dyDescent="0.2">
      <c r="A106" s="13"/>
      <c r="B106" s="167"/>
      <c r="C106" s="13" t="s">
        <v>85</v>
      </c>
      <c r="D106" s="164" t="e">
        <f>E88+G88+F88-D104</f>
        <v>#DIV/0!</v>
      </c>
      <c r="E106" s="23"/>
      <c r="F106" s="13"/>
      <c r="G106" s="23"/>
      <c r="H106" s="23"/>
      <c r="I106" s="20"/>
      <c r="J106" s="23"/>
      <c r="K106" s="20"/>
      <c r="L106" s="23"/>
      <c r="M106" s="20"/>
      <c r="N106" s="13"/>
      <c r="O106" s="13"/>
      <c r="P106" s="13"/>
      <c r="Q106" s="13"/>
      <c r="R106" s="13"/>
      <c r="S106" s="13"/>
      <c r="T106" s="13"/>
      <c r="U106" s="13"/>
      <c r="V106" s="13"/>
      <c r="W106" s="13"/>
      <c r="X106" s="13"/>
    </row>
    <row r="107" spans="1:24" s="22" customFormat="1" x14ac:dyDescent="0.2">
      <c r="A107" s="13"/>
      <c r="B107" s="167"/>
      <c r="C107" s="13"/>
      <c r="D107" s="164"/>
      <c r="E107" s="23"/>
      <c r="F107" s="13"/>
      <c r="G107" s="23"/>
      <c r="H107" s="23"/>
      <c r="I107" s="20"/>
      <c r="J107" s="23"/>
      <c r="K107" s="20"/>
      <c r="L107" s="23"/>
      <c r="M107" s="20"/>
      <c r="N107" s="13"/>
      <c r="O107" s="13"/>
      <c r="P107" s="13"/>
      <c r="Q107" s="13"/>
      <c r="R107" s="13"/>
      <c r="S107" s="13"/>
      <c r="T107" s="13"/>
      <c r="U107" s="13"/>
      <c r="V107" s="13"/>
      <c r="W107" s="13"/>
      <c r="X107" s="13"/>
    </row>
    <row r="108" spans="1:24" s="22" customFormat="1" x14ac:dyDescent="0.2">
      <c r="A108" s="13"/>
      <c r="B108" s="167"/>
      <c r="C108" s="13" t="s">
        <v>86</v>
      </c>
      <c r="D108" s="164">
        <f>D90-D104</f>
        <v>0</v>
      </c>
      <c r="E108" s="23"/>
      <c r="F108" s="13"/>
      <c r="G108" s="23"/>
      <c r="H108" s="23"/>
      <c r="I108" s="20"/>
      <c r="J108" s="23"/>
      <c r="K108" s="20"/>
      <c r="L108" s="23"/>
      <c r="M108" s="20"/>
      <c r="N108" s="13"/>
      <c r="O108" s="13"/>
      <c r="P108" s="13"/>
      <c r="Q108" s="13"/>
      <c r="R108" s="13"/>
      <c r="S108" s="13"/>
      <c r="T108" s="13"/>
      <c r="U108" s="13"/>
      <c r="V108" s="13"/>
      <c r="W108" s="13"/>
      <c r="X108" s="13"/>
    </row>
    <row r="109" spans="1:24" s="22" customFormat="1" x14ac:dyDescent="0.2">
      <c r="A109" s="13"/>
      <c r="B109" s="167"/>
      <c r="C109" s="13"/>
      <c r="D109" s="164"/>
      <c r="E109" s="23"/>
      <c r="F109" s="13"/>
      <c r="G109" s="23"/>
      <c r="H109" s="23"/>
      <c r="I109" s="20"/>
      <c r="J109" s="23"/>
      <c r="K109" s="20"/>
      <c r="L109" s="23"/>
      <c r="M109" s="20"/>
      <c r="N109" s="13"/>
      <c r="O109" s="13"/>
      <c r="P109" s="13"/>
      <c r="Q109" s="13"/>
      <c r="R109" s="13"/>
      <c r="S109" s="13"/>
      <c r="T109" s="13"/>
      <c r="U109" s="13"/>
      <c r="V109" s="13"/>
      <c r="W109" s="13"/>
      <c r="X109" s="13"/>
    </row>
    <row r="110" spans="1:24" s="22" customFormat="1" ht="26.25" thickBot="1" x14ac:dyDescent="0.25">
      <c r="A110" s="13"/>
      <c r="B110" s="168"/>
      <c r="C110" s="169" t="s">
        <v>87</v>
      </c>
      <c r="D110" s="170">
        <f>D91-D104</f>
        <v>0</v>
      </c>
      <c r="E110" s="23"/>
      <c r="F110" s="13"/>
      <c r="G110" s="23"/>
      <c r="H110" s="23"/>
      <c r="I110" s="20"/>
      <c r="J110" s="23"/>
      <c r="K110" s="20"/>
      <c r="L110" s="23"/>
      <c r="M110" s="20"/>
      <c r="N110" s="13"/>
      <c r="O110" s="13"/>
      <c r="P110" s="13"/>
      <c r="Q110" s="13"/>
      <c r="R110" s="13"/>
      <c r="S110" s="13"/>
      <c r="T110" s="13"/>
      <c r="U110" s="13"/>
      <c r="V110" s="13"/>
      <c r="W110" s="13"/>
      <c r="X110" s="13"/>
    </row>
    <row r="111" spans="1:24" s="22" customFormat="1" x14ac:dyDescent="0.2">
      <c r="A111" s="13"/>
      <c r="B111" s="13"/>
      <c r="C111" s="29"/>
      <c r="D111" s="21"/>
      <c r="E111" s="23"/>
      <c r="F111" s="13"/>
      <c r="G111" s="23"/>
      <c r="H111" s="23"/>
      <c r="I111" s="20"/>
      <c r="J111" s="23"/>
      <c r="K111" s="20"/>
      <c r="L111" s="23"/>
      <c r="M111" s="20"/>
      <c r="N111" s="13"/>
      <c r="O111" s="13"/>
      <c r="P111" s="13"/>
      <c r="Q111" s="13"/>
      <c r="R111" s="13"/>
      <c r="S111" s="13"/>
      <c r="T111" s="13"/>
      <c r="U111" s="13"/>
      <c r="V111" s="13"/>
      <c r="W111" s="13"/>
      <c r="X111" s="13"/>
    </row>
    <row r="112" spans="1:24" s="22" customFormat="1" x14ac:dyDescent="0.2">
      <c r="A112" s="13"/>
      <c r="B112" s="13"/>
      <c r="C112" s="29"/>
      <c r="D112" s="21"/>
      <c r="E112" s="23"/>
      <c r="F112" s="13"/>
      <c r="G112" s="23"/>
      <c r="H112" s="23"/>
      <c r="I112" s="20"/>
      <c r="J112" s="23"/>
      <c r="K112" s="20"/>
      <c r="L112" s="23"/>
      <c r="M112" s="20"/>
      <c r="N112" s="13"/>
      <c r="O112" s="13"/>
      <c r="P112" s="13"/>
      <c r="Q112" s="13"/>
      <c r="R112" s="13"/>
      <c r="S112" s="13"/>
      <c r="T112" s="13"/>
      <c r="U112" s="13"/>
      <c r="V112" s="13"/>
      <c r="W112" s="13"/>
      <c r="X112" s="13"/>
    </row>
    <row r="113" spans="1:24" s="22" customFormat="1" x14ac:dyDescent="0.2">
      <c r="A113" s="13"/>
      <c r="B113" s="13"/>
      <c r="C113" s="29"/>
      <c r="D113" s="21"/>
      <c r="E113" s="23"/>
      <c r="F113" s="13"/>
      <c r="G113" s="23"/>
      <c r="H113" s="23"/>
      <c r="I113" s="20"/>
      <c r="J113" s="23"/>
      <c r="K113" s="20"/>
      <c r="L113" s="23"/>
      <c r="M113" s="20"/>
      <c r="N113" s="13"/>
      <c r="O113" s="13"/>
      <c r="P113" s="13"/>
      <c r="Q113" s="13"/>
      <c r="R113" s="13"/>
      <c r="S113" s="13"/>
      <c r="T113" s="13"/>
      <c r="U113" s="13"/>
      <c r="V113" s="13"/>
      <c r="W113" s="13"/>
      <c r="X113" s="13"/>
    </row>
    <row r="114" spans="1:24" s="22" customFormat="1" x14ac:dyDescent="0.2">
      <c r="A114" s="13"/>
      <c r="B114" s="13"/>
      <c r="C114" s="29"/>
      <c r="D114" s="21"/>
      <c r="E114" s="23"/>
      <c r="F114" s="13"/>
      <c r="G114" s="23"/>
      <c r="H114" s="23"/>
      <c r="I114" s="20"/>
      <c r="J114" s="23"/>
      <c r="K114" s="20"/>
      <c r="L114" s="23"/>
      <c r="M114" s="20"/>
      <c r="N114" s="13"/>
      <c r="O114" s="13"/>
      <c r="P114" s="13"/>
      <c r="Q114" s="13"/>
      <c r="R114" s="13"/>
      <c r="S114" s="13"/>
      <c r="T114" s="13"/>
      <c r="U114" s="13"/>
      <c r="V114" s="13"/>
      <c r="W114" s="13"/>
      <c r="X114" s="13"/>
    </row>
    <row r="115" spans="1:24" s="22" customFormat="1" x14ac:dyDescent="0.2">
      <c r="A115" s="13"/>
      <c r="B115" s="13"/>
      <c r="C115" s="29"/>
      <c r="D115" s="21"/>
      <c r="E115" s="23"/>
      <c r="F115" s="13"/>
      <c r="G115" s="23"/>
      <c r="H115" s="23"/>
      <c r="I115" s="20"/>
      <c r="J115" s="23"/>
      <c r="K115" s="20"/>
      <c r="L115" s="23"/>
      <c r="M115" s="20"/>
      <c r="N115" s="13"/>
      <c r="O115" s="13"/>
      <c r="P115" s="13"/>
      <c r="Q115" s="13"/>
      <c r="R115" s="13"/>
      <c r="S115" s="13"/>
      <c r="T115" s="13"/>
      <c r="U115" s="13"/>
      <c r="V115" s="13"/>
      <c r="W115" s="13"/>
      <c r="X115" s="13"/>
    </row>
    <row r="116" spans="1:24" s="22" customFormat="1" x14ac:dyDescent="0.2">
      <c r="A116" s="13"/>
      <c r="B116" s="13"/>
      <c r="C116" s="29"/>
      <c r="D116" s="21"/>
      <c r="E116" s="23"/>
      <c r="F116" s="13"/>
      <c r="G116" s="23"/>
      <c r="H116" s="23"/>
      <c r="I116" s="20"/>
      <c r="J116" s="23"/>
      <c r="K116" s="20"/>
      <c r="L116" s="23"/>
      <c r="M116" s="20"/>
      <c r="N116" s="13"/>
      <c r="O116" s="13"/>
      <c r="P116" s="13"/>
      <c r="Q116" s="13"/>
      <c r="R116" s="13"/>
      <c r="S116" s="13"/>
      <c r="T116" s="13"/>
      <c r="U116" s="13"/>
      <c r="V116" s="13"/>
      <c r="W116" s="13"/>
      <c r="X116" s="13"/>
    </row>
    <row r="117" spans="1:24" s="22" customFormat="1" x14ac:dyDescent="0.2">
      <c r="A117" s="13"/>
      <c r="B117" s="13"/>
      <c r="C117" s="29"/>
      <c r="D117" s="21"/>
      <c r="E117" s="23"/>
      <c r="F117" s="13"/>
      <c r="G117" s="23"/>
      <c r="H117" s="23"/>
      <c r="I117" s="20"/>
      <c r="J117" s="23"/>
      <c r="K117" s="20"/>
      <c r="L117" s="23"/>
      <c r="M117" s="20"/>
      <c r="N117" s="13"/>
      <c r="O117" s="13"/>
      <c r="P117" s="13"/>
      <c r="Q117" s="13"/>
      <c r="R117" s="13"/>
      <c r="S117" s="13"/>
      <c r="T117" s="13"/>
      <c r="U117" s="13"/>
      <c r="V117" s="13"/>
      <c r="W117" s="13"/>
      <c r="X117" s="13"/>
    </row>
    <row r="118" spans="1:24" s="22" customFormat="1" x14ac:dyDescent="0.2">
      <c r="A118" s="13"/>
      <c r="B118" s="13"/>
      <c r="C118" s="29"/>
      <c r="D118" s="21"/>
      <c r="E118" s="23"/>
      <c r="F118" s="13"/>
      <c r="G118" s="23"/>
      <c r="H118" s="23"/>
      <c r="I118" s="20"/>
      <c r="J118" s="23"/>
      <c r="K118" s="20"/>
      <c r="L118" s="23"/>
      <c r="M118" s="20"/>
      <c r="N118" s="13"/>
      <c r="O118" s="13"/>
      <c r="P118" s="13"/>
      <c r="Q118" s="13"/>
      <c r="R118" s="13"/>
      <c r="S118" s="13"/>
      <c r="T118" s="13"/>
      <c r="U118" s="13"/>
      <c r="V118" s="13"/>
      <c r="W118" s="13"/>
      <c r="X118" s="13"/>
    </row>
    <row r="119" spans="1:24" s="22" customFormat="1" x14ac:dyDescent="0.2">
      <c r="A119" s="13"/>
      <c r="B119" s="13"/>
      <c r="C119" s="29"/>
      <c r="D119" s="21"/>
      <c r="E119" s="23"/>
      <c r="F119" s="13"/>
      <c r="G119" s="23"/>
      <c r="H119" s="23"/>
      <c r="I119" s="20"/>
      <c r="J119" s="23"/>
      <c r="K119" s="20"/>
      <c r="L119" s="23"/>
      <c r="M119" s="20"/>
      <c r="N119" s="13"/>
      <c r="O119" s="13"/>
      <c r="P119" s="13"/>
      <c r="Q119" s="13"/>
      <c r="R119" s="13"/>
      <c r="S119" s="13"/>
      <c r="T119" s="13"/>
      <c r="U119" s="13"/>
      <c r="V119" s="13"/>
      <c r="W119" s="13"/>
      <c r="X119" s="13"/>
    </row>
    <row r="120" spans="1:24" s="22" customFormat="1" x14ac:dyDescent="0.2">
      <c r="A120" s="13"/>
      <c r="B120" s="13"/>
      <c r="C120" s="29"/>
      <c r="D120" s="21"/>
      <c r="E120" s="23"/>
      <c r="F120" s="13"/>
      <c r="G120" s="23"/>
      <c r="H120" s="23"/>
      <c r="I120" s="20"/>
      <c r="J120" s="23"/>
      <c r="K120" s="20"/>
      <c r="L120" s="23"/>
      <c r="M120" s="20"/>
      <c r="N120" s="13"/>
      <c r="O120" s="13"/>
      <c r="P120" s="13"/>
      <c r="Q120" s="13"/>
      <c r="R120" s="13"/>
      <c r="S120" s="13"/>
      <c r="T120" s="13"/>
      <c r="U120" s="13"/>
      <c r="V120" s="13"/>
      <c r="W120" s="13"/>
      <c r="X120" s="13"/>
    </row>
    <row r="121" spans="1:24" s="22" customFormat="1" x14ac:dyDescent="0.2">
      <c r="A121" s="13"/>
      <c r="B121" s="13"/>
      <c r="C121" s="29"/>
      <c r="D121" s="21"/>
      <c r="E121" s="23"/>
      <c r="F121" s="13"/>
      <c r="G121" s="23"/>
      <c r="H121" s="23"/>
      <c r="I121" s="20"/>
      <c r="J121" s="23"/>
      <c r="K121" s="20"/>
      <c r="L121" s="23"/>
      <c r="M121" s="20"/>
      <c r="N121" s="13"/>
      <c r="O121" s="13"/>
      <c r="P121" s="13"/>
      <c r="Q121" s="13"/>
      <c r="R121" s="13"/>
      <c r="S121" s="13"/>
      <c r="T121" s="13"/>
      <c r="U121" s="13"/>
      <c r="V121" s="13"/>
      <c r="W121" s="13"/>
      <c r="X121" s="13"/>
    </row>
    <row r="122" spans="1:24" s="22" customFormat="1" x14ac:dyDescent="0.2">
      <c r="A122" s="13"/>
      <c r="B122" s="13"/>
      <c r="C122" s="29"/>
      <c r="D122" s="21"/>
      <c r="E122" s="23"/>
      <c r="F122" s="13"/>
      <c r="G122" s="23"/>
      <c r="H122" s="23"/>
      <c r="I122" s="20"/>
      <c r="J122" s="23"/>
      <c r="K122" s="20"/>
      <c r="L122" s="23"/>
      <c r="M122" s="20"/>
      <c r="N122" s="13"/>
      <c r="O122" s="13"/>
      <c r="P122" s="13"/>
      <c r="Q122" s="13"/>
      <c r="R122" s="13"/>
      <c r="S122" s="13"/>
      <c r="T122" s="13"/>
      <c r="U122" s="13"/>
      <c r="V122" s="13"/>
      <c r="W122" s="13"/>
      <c r="X122" s="13"/>
    </row>
    <row r="123" spans="1:24" s="22" customFormat="1" x14ac:dyDescent="0.2">
      <c r="A123" s="13"/>
      <c r="B123" s="13"/>
      <c r="C123" s="29"/>
      <c r="D123" s="21"/>
      <c r="E123" s="23"/>
      <c r="F123" s="13"/>
      <c r="G123" s="23"/>
      <c r="H123" s="23"/>
      <c r="I123" s="20"/>
      <c r="J123" s="23"/>
      <c r="K123" s="20"/>
      <c r="L123" s="23"/>
      <c r="M123" s="20"/>
      <c r="N123" s="13"/>
      <c r="O123" s="13"/>
      <c r="P123" s="13"/>
      <c r="Q123" s="13"/>
      <c r="R123" s="13"/>
      <c r="S123" s="13"/>
      <c r="T123" s="13"/>
      <c r="U123" s="13"/>
      <c r="V123" s="13"/>
      <c r="W123" s="13"/>
      <c r="X123" s="13"/>
    </row>
    <row r="124" spans="1:24" s="22" customFormat="1" x14ac:dyDescent="0.2">
      <c r="A124" s="13"/>
      <c r="B124" s="13"/>
      <c r="C124" s="29"/>
      <c r="D124" s="21"/>
      <c r="E124" s="23"/>
      <c r="F124" s="13"/>
      <c r="G124" s="23"/>
      <c r="H124" s="23"/>
      <c r="I124" s="20"/>
      <c r="J124" s="23"/>
      <c r="K124" s="20"/>
      <c r="L124" s="23"/>
      <c r="M124" s="20"/>
      <c r="N124" s="13"/>
      <c r="O124" s="13"/>
      <c r="P124" s="13"/>
      <c r="Q124" s="13"/>
      <c r="R124" s="13"/>
      <c r="S124" s="13"/>
      <c r="T124" s="13"/>
      <c r="U124" s="13"/>
      <c r="V124" s="13"/>
      <c r="W124" s="13"/>
      <c r="X124" s="13"/>
    </row>
    <row r="125" spans="1:24" s="22" customFormat="1" x14ac:dyDescent="0.2">
      <c r="A125" s="13"/>
      <c r="B125" s="13"/>
      <c r="C125" s="29"/>
      <c r="D125" s="21"/>
      <c r="E125" s="23"/>
      <c r="F125" s="13"/>
      <c r="G125" s="23"/>
      <c r="H125" s="23"/>
      <c r="I125" s="20"/>
      <c r="J125" s="23"/>
      <c r="K125" s="20"/>
      <c r="L125" s="23"/>
      <c r="M125" s="20"/>
      <c r="N125" s="13"/>
      <c r="O125" s="13"/>
      <c r="P125" s="13"/>
      <c r="Q125" s="13"/>
      <c r="R125" s="13"/>
      <c r="S125" s="13"/>
      <c r="T125" s="13"/>
      <c r="U125" s="13"/>
      <c r="V125" s="13"/>
      <c r="W125" s="13"/>
      <c r="X125" s="13"/>
    </row>
    <row r="126" spans="1:24" s="22" customFormat="1" x14ac:dyDescent="0.2">
      <c r="A126" s="13"/>
      <c r="B126" s="13"/>
      <c r="C126" s="29"/>
      <c r="D126" s="21"/>
      <c r="E126" s="23"/>
      <c r="F126" s="13"/>
      <c r="G126" s="23"/>
      <c r="H126" s="23"/>
      <c r="I126" s="20"/>
      <c r="J126" s="23"/>
      <c r="K126" s="20"/>
      <c r="L126" s="23"/>
      <c r="M126" s="20"/>
      <c r="N126" s="13"/>
      <c r="O126" s="13"/>
      <c r="P126" s="13"/>
      <c r="Q126" s="13"/>
      <c r="R126" s="13"/>
      <c r="S126" s="13"/>
      <c r="T126" s="13"/>
      <c r="U126" s="13"/>
      <c r="V126" s="13"/>
      <c r="W126" s="13"/>
      <c r="X126" s="13"/>
    </row>
    <row r="127" spans="1:24" s="22" customFormat="1" x14ac:dyDescent="0.2">
      <c r="A127" s="13"/>
      <c r="B127" s="13"/>
      <c r="C127" s="29"/>
      <c r="D127" s="21"/>
      <c r="E127" s="23"/>
      <c r="F127" s="13"/>
      <c r="G127" s="23"/>
      <c r="H127" s="23"/>
      <c r="I127" s="20"/>
      <c r="J127" s="23"/>
      <c r="K127" s="20"/>
      <c r="L127" s="23"/>
      <c r="M127" s="20"/>
      <c r="N127" s="13"/>
      <c r="O127" s="13"/>
      <c r="P127" s="13"/>
      <c r="Q127" s="13"/>
      <c r="R127" s="13"/>
      <c r="S127" s="13"/>
      <c r="T127" s="13"/>
      <c r="U127" s="13"/>
      <c r="V127" s="13"/>
      <c r="W127" s="13"/>
      <c r="X127" s="13"/>
    </row>
    <row r="128" spans="1:24" s="22" customFormat="1" x14ac:dyDescent="0.2">
      <c r="A128" s="13"/>
      <c r="B128" s="13"/>
      <c r="C128" s="29"/>
      <c r="D128" s="21"/>
      <c r="E128" s="23"/>
      <c r="F128" s="13"/>
      <c r="G128" s="23"/>
      <c r="H128" s="23"/>
      <c r="I128" s="20"/>
      <c r="J128" s="23"/>
      <c r="K128" s="20"/>
      <c r="L128" s="23"/>
      <c r="M128" s="20"/>
      <c r="N128" s="13"/>
      <c r="O128" s="13"/>
      <c r="P128" s="13"/>
      <c r="Q128" s="13"/>
      <c r="R128" s="13"/>
      <c r="S128" s="13"/>
      <c r="T128" s="13"/>
      <c r="U128" s="13"/>
      <c r="V128" s="13"/>
      <c r="W128" s="13"/>
      <c r="X128" s="13"/>
    </row>
    <row r="129" spans="1:24" s="22" customFormat="1" x14ac:dyDescent="0.2">
      <c r="A129" s="13"/>
      <c r="B129" s="13"/>
      <c r="C129" s="29"/>
      <c r="D129" s="21"/>
      <c r="E129" s="23"/>
      <c r="F129" s="13"/>
      <c r="G129" s="23"/>
      <c r="H129" s="23"/>
      <c r="I129" s="20"/>
      <c r="J129" s="23"/>
      <c r="K129" s="20"/>
      <c r="L129" s="23"/>
      <c r="M129" s="20"/>
      <c r="N129" s="13"/>
      <c r="O129" s="13"/>
      <c r="P129" s="13"/>
      <c r="Q129" s="13"/>
      <c r="R129" s="13"/>
      <c r="S129" s="13"/>
      <c r="T129" s="13"/>
      <c r="U129" s="13"/>
      <c r="V129" s="13"/>
      <c r="W129" s="13"/>
      <c r="X129" s="13"/>
    </row>
    <row r="130" spans="1:24" s="22" customFormat="1" x14ac:dyDescent="0.2">
      <c r="A130" s="13"/>
      <c r="B130" s="13"/>
      <c r="C130" s="29"/>
      <c r="D130" s="21"/>
      <c r="E130" s="23"/>
      <c r="F130" s="13"/>
      <c r="G130" s="23"/>
      <c r="H130" s="23"/>
      <c r="I130" s="20"/>
      <c r="J130" s="23"/>
      <c r="K130" s="20"/>
      <c r="L130" s="23"/>
      <c r="M130" s="20"/>
      <c r="N130" s="13"/>
      <c r="O130" s="13"/>
      <c r="P130" s="13"/>
      <c r="Q130" s="13"/>
      <c r="R130" s="13"/>
      <c r="S130" s="13"/>
      <c r="T130" s="13"/>
      <c r="U130" s="13"/>
      <c r="V130" s="13"/>
      <c r="W130" s="13"/>
      <c r="X130" s="13"/>
    </row>
    <row r="131" spans="1:24" ht="12" customHeight="1" x14ac:dyDescent="0.2">
      <c r="A131" s="1"/>
      <c r="B131" s="1"/>
      <c r="C131" s="1"/>
      <c r="D131" s="1"/>
      <c r="E131" s="1"/>
      <c r="F131" s="1"/>
      <c r="G131" s="1"/>
      <c r="I131" s="4"/>
      <c r="J131" s="5"/>
      <c r="K131" s="4"/>
      <c r="L131" s="5"/>
      <c r="M131" s="4"/>
      <c r="N131" s="1"/>
      <c r="O131" s="1"/>
      <c r="P131" s="1"/>
      <c r="Q131" s="1"/>
      <c r="R131" s="1"/>
      <c r="S131" s="1"/>
      <c r="T131" s="1"/>
      <c r="U131" s="1"/>
      <c r="V131" s="1"/>
      <c r="W131" s="1"/>
      <c r="X131" s="1"/>
    </row>
    <row r="132" spans="1:24" hidden="1" x14ac:dyDescent="0.2">
      <c r="A132" s="1"/>
      <c r="B132" s="1"/>
      <c r="C132" s="1"/>
      <c r="D132" s="12"/>
      <c r="E132" s="5"/>
      <c r="F132" s="1"/>
      <c r="G132" s="5"/>
      <c r="H132" s="5"/>
      <c r="I132" s="4"/>
      <c r="J132" s="12"/>
      <c r="K132" s="4"/>
      <c r="L132" s="5"/>
      <c r="M132" s="4"/>
      <c r="N132" s="1"/>
      <c r="O132" s="1"/>
      <c r="P132" s="1"/>
      <c r="Q132" s="1"/>
      <c r="R132" s="1"/>
      <c r="S132" s="1"/>
      <c r="T132" s="1"/>
      <c r="U132" s="1"/>
      <c r="V132" s="1"/>
      <c r="W132" s="1"/>
      <c r="X132" s="1"/>
    </row>
    <row r="133" spans="1:24" hidden="1" x14ac:dyDescent="0.2">
      <c r="A133" s="1"/>
      <c r="B133" s="1"/>
      <c r="C133" s="1"/>
      <c r="D133" s="5"/>
      <c r="E133" s="5"/>
      <c r="F133" s="1"/>
      <c r="G133" s="5"/>
      <c r="H133" s="5"/>
      <c r="I133" s="4"/>
      <c r="J133" s="5"/>
      <c r="K133" s="4"/>
      <c r="L133" s="5"/>
      <c r="M133" s="4"/>
      <c r="N133" s="1"/>
      <c r="O133" s="1"/>
      <c r="P133" s="1"/>
      <c r="Q133" s="1"/>
      <c r="R133" s="1"/>
      <c r="S133" s="1"/>
      <c r="T133" s="1"/>
      <c r="U133" s="1"/>
      <c r="V133" s="1"/>
      <c r="W133" s="1"/>
      <c r="X133" s="1"/>
    </row>
    <row r="134" spans="1:24" hidden="1" x14ac:dyDescent="0.2">
      <c r="A134" s="1"/>
      <c r="B134" s="1"/>
      <c r="C134" s="13"/>
      <c r="D134" s="21"/>
      <c r="E134" s="5"/>
      <c r="F134" s="1"/>
      <c r="G134" s="5"/>
      <c r="H134" s="5"/>
      <c r="I134" s="4"/>
      <c r="J134" s="5"/>
      <c r="K134" s="4"/>
      <c r="L134" s="5"/>
      <c r="M134" s="4"/>
      <c r="N134" s="1"/>
      <c r="O134" s="1"/>
      <c r="P134" s="1"/>
      <c r="Q134" s="1"/>
      <c r="R134" s="1"/>
      <c r="S134" s="1"/>
      <c r="T134" s="1"/>
      <c r="U134" s="1"/>
      <c r="V134" s="1"/>
      <c r="W134" s="1"/>
      <c r="X134" s="1"/>
    </row>
    <row r="135" spans="1:24" hidden="1" x14ac:dyDescent="0.2">
      <c r="A135" s="1"/>
      <c r="B135" s="1"/>
      <c r="C135" s="1"/>
      <c r="D135" s="1"/>
      <c r="E135" s="1"/>
      <c r="F135" s="1"/>
      <c r="G135" s="1"/>
      <c r="I135" s="4"/>
      <c r="J135" s="5"/>
      <c r="K135" s="4"/>
      <c r="L135" s="5"/>
      <c r="M135" s="4"/>
      <c r="N135" s="1"/>
      <c r="O135" s="1"/>
      <c r="P135" s="1"/>
      <c r="Q135" s="1"/>
      <c r="R135" s="1"/>
      <c r="S135" s="1"/>
      <c r="T135" s="1"/>
      <c r="U135" s="1"/>
      <c r="V135" s="1"/>
      <c r="W135" s="1"/>
      <c r="X135" s="1"/>
    </row>
    <row r="136" spans="1:24" hidden="1" x14ac:dyDescent="0.2">
      <c r="A136" s="1"/>
      <c r="B136" s="1"/>
      <c r="C136" s="1"/>
      <c r="D136" s="30"/>
      <c r="E136" s="1"/>
      <c r="F136" s="1"/>
      <c r="G136" s="1"/>
      <c r="I136" s="4"/>
      <c r="J136" s="5"/>
      <c r="K136" s="4"/>
      <c r="L136" s="5"/>
      <c r="M136" s="4"/>
      <c r="N136" s="1"/>
      <c r="O136" s="1"/>
      <c r="P136" s="1"/>
      <c r="Q136" s="1"/>
      <c r="R136" s="1"/>
      <c r="S136" s="1"/>
      <c r="T136" s="1"/>
      <c r="U136" s="1"/>
      <c r="V136" s="1"/>
      <c r="W136" s="1"/>
      <c r="X136" s="1"/>
    </row>
    <row r="137" spans="1:24" hidden="1" x14ac:dyDescent="0.2">
      <c r="A137" s="1"/>
      <c r="B137" s="1"/>
      <c r="C137" s="1"/>
      <c r="D137" s="1"/>
      <c r="E137" s="1"/>
      <c r="F137" s="1"/>
      <c r="G137" s="1"/>
      <c r="I137" s="4"/>
      <c r="J137" s="5"/>
      <c r="K137" s="4"/>
      <c r="L137" s="5"/>
      <c r="M137" s="4"/>
      <c r="N137" s="1"/>
      <c r="O137" s="1"/>
      <c r="P137" s="1"/>
      <c r="Q137" s="1"/>
      <c r="R137" s="1"/>
      <c r="S137" s="1"/>
      <c r="T137" s="1"/>
      <c r="U137" s="1"/>
      <c r="V137" s="1"/>
      <c r="W137" s="1"/>
      <c r="X137" s="1"/>
    </row>
    <row r="138" spans="1:24" hidden="1" x14ac:dyDescent="0.2">
      <c r="A138" s="1"/>
      <c r="B138" s="1"/>
      <c r="C138" s="1"/>
      <c r="D138" s="1"/>
      <c r="E138" s="1"/>
      <c r="F138" s="1"/>
      <c r="G138" s="1"/>
      <c r="I138" s="4"/>
      <c r="J138" s="5"/>
      <c r="K138" s="4"/>
      <c r="L138" s="5"/>
      <c r="M138" s="4"/>
      <c r="N138" s="1"/>
      <c r="O138" s="1"/>
      <c r="P138" s="1"/>
      <c r="Q138" s="1"/>
      <c r="R138" s="1"/>
      <c r="S138" s="1"/>
      <c r="T138" s="1"/>
      <c r="U138" s="1"/>
      <c r="V138" s="1"/>
      <c r="W138" s="1"/>
      <c r="X138" s="1"/>
    </row>
    <row r="139" spans="1:24" hidden="1" x14ac:dyDescent="0.2">
      <c r="A139" s="1"/>
      <c r="B139" s="1"/>
      <c r="C139" s="1"/>
      <c r="D139" s="1"/>
      <c r="E139" s="1"/>
      <c r="F139" s="1"/>
      <c r="G139" s="1"/>
      <c r="I139" s="4"/>
      <c r="J139" s="5"/>
      <c r="K139" s="4"/>
      <c r="L139" s="5"/>
      <c r="M139" s="4"/>
      <c r="N139" s="1"/>
      <c r="O139" s="1"/>
      <c r="P139" s="1"/>
      <c r="Q139" s="1"/>
      <c r="R139" s="1"/>
      <c r="S139" s="1"/>
      <c r="T139" s="1"/>
      <c r="U139" s="1"/>
      <c r="V139" s="1"/>
      <c r="W139" s="1"/>
      <c r="X139" s="1"/>
    </row>
    <row r="140" spans="1:24" hidden="1" x14ac:dyDescent="0.2">
      <c r="A140" s="1"/>
      <c r="B140" s="1"/>
      <c r="C140" s="1"/>
      <c r="D140" s="1"/>
      <c r="E140" s="1"/>
      <c r="F140" s="1"/>
      <c r="G140" s="1"/>
      <c r="I140" s="4"/>
      <c r="J140" s="5"/>
      <c r="K140" s="4"/>
      <c r="L140" s="5"/>
      <c r="M140" s="4"/>
      <c r="N140" s="1"/>
      <c r="O140" s="1"/>
      <c r="P140" s="1"/>
      <c r="Q140" s="1"/>
      <c r="R140" s="1"/>
      <c r="S140" s="1"/>
      <c r="T140" s="1"/>
      <c r="U140" s="1"/>
      <c r="V140" s="1"/>
      <c r="W140" s="1"/>
      <c r="X140" s="1"/>
    </row>
    <row r="141" spans="1:24" hidden="1" x14ac:dyDescent="0.2">
      <c r="A141" s="1"/>
      <c r="B141" s="1"/>
      <c r="C141" s="1"/>
      <c r="D141" s="1"/>
      <c r="E141" s="1"/>
      <c r="F141" s="1"/>
      <c r="G141" s="1"/>
      <c r="I141" s="4"/>
      <c r="J141" s="5"/>
      <c r="K141" s="4"/>
      <c r="L141" s="5"/>
      <c r="M141" s="4"/>
      <c r="N141" s="1"/>
      <c r="O141" s="1"/>
      <c r="P141" s="1"/>
      <c r="Q141" s="1"/>
      <c r="R141" s="1"/>
      <c r="S141" s="1"/>
      <c r="T141" s="1"/>
      <c r="U141" s="1"/>
      <c r="V141" s="1"/>
      <c r="W141" s="1"/>
      <c r="X141" s="1"/>
    </row>
    <row r="142" spans="1:24" hidden="1" x14ac:dyDescent="0.2">
      <c r="A142" s="1"/>
      <c r="B142" s="1"/>
      <c r="S142" s="1"/>
      <c r="T142" s="1"/>
      <c r="U142" s="1"/>
      <c r="V142" s="1"/>
      <c r="W142" s="1"/>
      <c r="X142" s="1"/>
    </row>
    <row r="143" spans="1:24" hidden="1" x14ac:dyDescent="0.2">
      <c r="B143" s="1"/>
      <c r="S143" s="1"/>
      <c r="T143" s="1"/>
      <c r="U143" s="1"/>
      <c r="V143" s="1"/>
      <c r="W143" s="1"/>
      <c r="X143" s="1"/>
    </row>
  </sheetData>
  <sheetProtection formatColumns="0" formatRows="0" insertColumns="0" insertRows="0"/>
  <mergeCells count="9">
    <mergeCell ref="G71:G72"/>
    <mergeCell ref="H16:H17"/>
    <mergeCell ref="I16:I17"/>
    <mergeCell ref="H6:H7"/>
    <mergeCell ref="I6:I7"/>
    <mergeCell ref="H8:H9"/>
    <mergeCell ref="I8:I9"/>
    <mergeCell ref="H14:H15"/>
    <mergeCell ref="I14:I15"/>
  </mergeCells>
  <pageMargins left="0.78749999999999998" right="0.78749999999999998" top="0.98402777777777795" bottom="0.98402777777777795" header="0.51180555555555496" footer="0.51180555555555496"/>
  <pageSetup paperSize="9" scale="55" firstPageNumber="0"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BB99C-0B2E-44BE-9187-5A07F2276BBA}">
  <sheetPr codeName="Tabelle1"/>
  <dimension ref="B1:AY75"/>
  <sheetViews>
    <sheetView showGridLines="0" topLeftCell="AC16" zoomScale="70" zoomScaleNormal="70" workbookViewId="0">
      <selection activeCell="AZ13" sqref="AZ13"/>
    </sheetView>
  </sheetViews>
  <sheetFormatPr baseColWidth="10" defaultRowHeight="12.75" x14ac:dyDescent="0.2"/>
  <cols>
    <col min="1" max="1" width="0" hidden="1" customWidth="1"/>
    <col min="2" max="2" width="11.7109375" customWidth="1"/>
    <col min="3" max="3" width="12.7109375" customWidth="1"/>
    <col min="4" max="5" width="9.7109375" customWidth="1"/>
    <col min="6" max="6" width="11.7109375" customWidth="1"/>
    <col min="7" max="7" width="13.7109375" customWidth="1"/>
    <col min="8" max="8" width="13.7109375" hidden="1" customWidth="1"/>
    <col min="9" max="9" width="13.7109375" customWidth="1"/>
    <col min="10" max="10" width="13.7109375" hidden="1" customWidth="1"/>
    <col min="11" max="12" width="11.7109375" style="63" customWidth="1"/>
    <col min="13" max="13" width="5.7109375" customWidth="1"/>
    <col min="14" max="14" width="12.7109375" customWidth="1"/>
    <col min="15" max="15" width="9.7109375" customWidth="1"/>
    <col min="16" max="16" width="11.7109375" customWidth="1"/>
    <col min="17" max="18" width="13.7109375" customWidth="1"/>
    <col min="19" max="19" width="13.7109375" hidden="1" customWidth="1"/>
    <col min="20" max="20" width="11.7109375" customWidth="1"/>
    <col min="21" max="21" width="12.7109375" customWidth="1"/>
    <col min="22" max="23" width="9.7109375" customWidth="1"/>
    <col min="24" max="24" width="11.7109375" style="65" customWidth="1"/>
    <col min="25" max="25" width="13.7109375" customWidth="1"/>
    <col min="26" max="26" width="13.7109375" hidden="1" customWidth="1"/>
    <col min="27" max="27" width="14.42578125" customWidth="1"/>
    <col min="28" max="28" width="14.42578125" hidden="1" customWidth="1"/>
    <col min="29" max="30" width="11.7109375" style="63" customWidth="1"/>
    <col min="31" max="31" width="5.7109375" customWidth="1"/>
    <col min="32" max="32" width="12.7109375" customWidth="1"/>
    <col min="33" max="33" width="9.7109375" customWidth="1"/>
    <col min="34" max="34" width="11.7109375" style="65" customWidth="1"/>
    <col min="35" max="36" width="13.7109375" customWidth="1"/>
    <col min="37" max="37" width="13.7109375" hidden="1" customWidth="1"/>
    <col min="38" max="38" width="11.7109375" customWidth="1"/>
    <col min="39" max="39" width="12.7109375" customWidth="1"/>
    <col min="40" max="40" width="9.7109375" customWidth="1"/>
    <col min="41" max="41" width="11.7109375" style="65" customWidth="1"/>
    <col min="42" max="42" width="13.7109375" customWidth="1"/>
    <col min="43" max="43" width="14.42578125" customWidth="1"/>
    <col min="44" max="45" width="11.7109375" style="63" customWidth="1"/>
    <col min="46" max="46" width="5.7109375" customWidth="1"/>
    <col min="47" max="47" width="12.7109375" customWidth="1"/>
    <col min="48" max="48" width="9.7109375" customWidth="1"/>
    <col min="49" max="49" width="11.7109375" style="65" customWidth="1"/>
    <col min="50" max="51" width="13.7109375" customWidth="1"/>
  </cols>
  <sheetData>
    <row r="1" spans="2:51" x14ac:dyDescent="0.2">
      <c r="C1" s="71"/>
      <c r="N1" s="71"/>
      <c r="O1" s="71"/>
      <c r="P1" s="71"/>
      <c r="Q1" s="71"/>
      <c r="R1" s="71"/>
      <c r="S1" s="71"/>
      <c r="T1" s="71"/>
      <c r="U1" s="71"/>
      <c r="V1" s="71"/>
      <c r="W1" s="71"/>
      <c r="X1" s="77"/>
      <c r="Y1" s="71"/>
      <c r="Z1" s="71"/>
      <c r="AA1" s="71"/>
      <c r="AB1" s="71"/>
      <c r="AC1" s="76"/>
      <c r="AD1" s="76"/>
      <c r="AE1" s="71"/>
      <c r="AF1" s="71"/>
      <c r="AG1" s="71"/>
      <c r="AH1" s="77"/>
      <c r="AI1" s="71"/>
      <c r="AJ1" s="71"/>
      <c r="AK1" s="71"/>
      <c r="AM1" s="71"/>
      <c r="AN1" s="71"/>
      <c r="AO1" s="77"/>
      <c r="AP1" s="71"/>
      <c r="AQ1" s="71"/>
      <c r="AR1" s="76"/>
      <c r="AS1" s="76"/>
      <c r="AT1" s="71"/>
      <c r="AU1" s="71"/>
      <c r="AV1" s="71"/>
      <c r="AW1" s="77"/>
      <c r="AX1" s="71"/>
      <c r="AY1" s="71"/>
    </row>
    <row r="2" spans="2:51" ht="12.75" customHeight="1" x14ac:dyDescent="0.2">
      <c r="D2" s="179"/>
      <c r="E2" s="179"/>
      <c r="F2" s="359" t="s">
        <v>138</v>
      </c>
      <c r="G2" s="359"/>
      <c r="H2" s="359"/>
      <c r="I2" s="359"/>
      <c r="J2" s="192"/>
      <c r="K2" s="180"/>
      <c r="L2" s="180"/>
      <c r="N2" s="71"/>
      <c r="O2" s="179"/>
      <c r="P2" s="359" t="s">
        <v>109</v>
      </c>
      <c r="Q2" s="359"/>
      <c r="R2" s="359"/>
      <c r="S2" s="192"/>
      <c r="T2" s="71"/>
      <c r="U2" s="71"/>
      <c r="V2" s="179"/>
      <c r="W2" s="179"/>
      <c r="X2" s="359" t="s">
        <v>110</v>
      </c>
      <c r="Y2" s="359"/>
      <c r="Z2" s="359"/>
      <c r="AA2" s="359"/>
      <c r="AB2" s="192"/>
      <c r="AC2" s="180"/>
      <c r="AD2" s="180"/>
      <c r="AE2" s="71"/>
      <c r="AF2" s="71"/>
      <c r="AG2" s="179"/>
      <c r="AH2" s="359" t="s">
        <v>111</v>
      </c>
      <c r="AI2" s="359"/>
      <c r="AJ2" s="359"/>
      <c r="AK2" s="192"/>
      <c r="AM2" s="71"/>
      <c r="AN2" s="179"/>
      <c r="AO2" s="359" t="s">
        <v>139</v>
      </c>
      <c r="AP2" s="359"/>
      <c r="AQ2" s="359"/>
      <c r="AR2" s="180"/>
      <c r="AS2" s="180"/>
      <c r="AT2" s="71"/>
      <c r="AU2" s="71"/>
      <c r="AV2" s="179"/>
      <c r="AW2" s="359" t="s">
        <v>140</v>
      </c>
      <c r="AX2" s="359"/>
      <c r="AY2" s="359"/>
    </row>
    <row r="3" spans="2:51" x14ac:dyDescent="0.2">
      <c r="D3" s="179"/>
      <c r="E3" s="179"/>
      <c r="F3" s="359"/>
      <c r="G3" s="359"/>
      <c r="H3" s="359"/>
      <c r="I3" s="359"/>
      <c r="J3" s="192"/>
      <c r="K3" s="395"/>
      <c r="L3" s="180"/>
      <c r="N3" s="71"/>
      <c r="O3" s="179"/>
      <c r="P3" s="359"/>
      <c r="Q3" s="359"/>
      <c r="R3" s="359"/>
      <c r="S3" s="192"/>
      <c r="T3" s="71"/>
      <c r="U3" s="71"/>
      <c r="V3" s="179"/>
      <c r="W3" s="179"/>
      <c r="X3" s="359"/>
      <c r="Y3" s="359"/>
      <c r="Z3" s="359"/>
      <c r="AA3" s="359"/>
      <c r="AB3" s="192"/>
      <c r="AC3" s="180"/>
      <c r="AD3" s="180"/>
      <c r="AE3" s="71"/>
      <c r="AF3" s="71"/>
      <c r="AG3" s="179"/>
      <c r="AH3" s="359"/>
      <c r="AI3" s="359"/>
      <c r="AJ3" s="359"/>
      <c r="AK3" s="192"/>
      <c r="AM3" s="71"/>
      <c r="AN3" s="179"/>
      <c r="AO3" s="359"/>
      <c r="AP3" s="359"/>
      <c r="AQ3" s="359"/>
      <c r="AR3" s="180"/>
      <c r="AS3" s="180"/>
      <c r="AT3" s="71"/>
      <c r="AU3" s="71"/>
      <c r="AV3" s="179"/>
      <c r="AW3" s="359"/>
      <c r="AX3" s="359"/>
      <c r="AY3" s="359"/>
    </row>
    <row r="4" spans="2:51" x14ac:dyDescent="0.2">
      <c r="K4" s="396"/>
      <c r="N4" s="71"/>
      <c r="O4" s="71"/>
      <c r="P4" s="71"/>
      <c r="Q4" s="71"/>
      <c r="R4" s="71"/>
      <c r="S4" s="71"/>
      <c r="T4" s="71"/>
      <c r="U4" s="71"/>
      <c r="V4" s="71"/>
      <c r="W4" s="71"/>
      <c r="X4" s="77"/>
      <c r="Y4" s="71"/>
      <c r="Z4" s="71"/>
      <c r="AA4" s="71"/>
      <c r="AB4" s="71"/>
      <c r="AC4" s="76"/>
      <c r="AD4" s="76"/>
      <c r="AE4" s="71"/>
      <c r="AF4" s="71"/>
      <c r="AG4" s="71"/>
      <c r="AH4" s="77"/>
      <c r="AI4" s="71"/>
      <c r="AJ4" s="71"/>
      <c r="AK4" s="71"/>
      <c r="AM4" s="71"/>
      <c r="AN4" s="71"/>
      <c r="AO4" s="77"/>
      <c r="AP4" s="71"/>
      <c r="AQ4" s="71"/>
      <c r="AR4" s="76"/>
      <c r="AS4" s="76"/>
      <c r="AT4" s="71"/>
      <c r="AU4" s="71"/>
      <c r="AV4" s="71"/>
      <c r="AW4" s="77"/>
      <c r="AX4" s="71"/>
      <c r="AY4" s="71"/>
    </row>
    <row r="5" spans="2:51" ht="30" customHeight="1" x14ac:dyDescent="0.2">
      <c r="F5" s="392" t="s">
        <v>102</v>
      </c>
      <c r="G5" s="181" t="s">
        <v>108</v>
      </c>
      <c r="H5" s="181" t="s">
        <v>108</v>
      </c>
      <c r="I5" s="317" t="s">
        <v>106</v>
      </c>
      <c r="J5" s="317" t="s">
        <v>106</v>
      </c>
      <c r="K5" s="394" t="s">
        <v>103</v>
      </c>
      <c r="L5" s="364" t="s">
        <v>105</v>
      </c>
      <c r="N5" s="71"/>
      <c r="O5" s="71"/>
      <c r="P5" s="390" t="s">
        <v>102</v>
      </c>
      <c r="Q5" s="182" t="s">
        <v>108</v>
      </c>
      <c r="R5" s="351" t="s">
        <v>106</v>
      </c>
      <c r="S5" s="193"/>
      <c r="T5" s="71"/>
      <c r="U5" s="71"/>
      <c r="V5" s="71"/>
      <c r="W5" s="71"/>
      <c r="X5" s="366" t="s">
        <v>102</v>
      </c>
      <c r="Y5" s="181" t="s">
        <v>108</v>
      </c>
      <c r="Z5" s="181" t="s">
        <v>108</v>
      </c>
      <c r="AA5" s="317" t="s">
        <v>106</v>
      </c>
      <c r="AB5" s="317" t="s">
        <v>106</v>
      </c>
      <c r="AC5" s="364" t="s">
        <v>103</v>
      </c>
      <c r="AD5" s="364" t="s">
        <v>105</v>
      </c>
      <c r="AE5" s="71"/>
      <c r="AF5" s="71"/>
      <c r="AG5" s="71"/>
      <c r="AH5" s="368" t="s">
        <v>102</v>
      </c>
      <c r="AI5" s="182" t="s">
        <v>108</v>
      </c>
      <c r="AJ5" s="351" t="s">
        <v>106</v>
      </c>
      <c r="AK5" s="193"/>
      <c r="AM5" s="71"/>
      <c r="AN5" s="71"/>
      <c r="AO5" s="366" t="s">
        <v>102</v>
      </c>
      <c r="AP5" s="181" t="s">
        <v>108</v>
      </c>
      <c r="AQ5" s="317" t="s">
        <v>106</v>
      </c>
      <c r="AR5" s="364" t="s">
        <v>103</v>
      </c>
      <c r="AS5" s="364" t="s">
        <v>105</v>
      </c>
      <c r="AT5" s="71"/>
      <c r="AU5" s="71"/>
      <c r="AV5" s="71"/>
      <c r="AW5" s="368" t="s">
        <v>102</v>
      </c>
      <c r="AX5" s="182" t="s">
        <v>108</v>
      </c>
      <c r="AY5" s="351" t="s">
        <v>106</v>
      </c>
    </row>
    <row r="6" spans="2:51" ht="30" customHeight="1" x14ac:dyDescent="0.2">
      <c r="C6" s="71"/>
      <c r="D6" s="71"/>
      <c r="E6" s="71"/>
      <c r="F6" s="393"/>
      <c r="G6" s="183" t="s">
        <v>107</v>
      </c>
      <c r="H6" s="183" t="s">
        <v>107</v>
      </c>
      <c r="I6" s="318"/>
      <c r="J6" s="318"/>
      <c r="K6" s="365"/>
      <c r="L6" s="365"/>
      <c r="N6" s="71"/>
      <c r="O6" s="71"/>
      <c r="P6" s="391"/>
      <c r="Q6" s="184" t="s">
        <v>107</v>
      </c>
      <c r="R6" s="352"/>
      <c r="S6" s="193"/>
      <c r="T6" s="71"/>
      <c r="U6" s="71"/>
      <c r="V6" s="71"/>
      <c r="W6" s="71"/>
      <c r="X6" s="367"/>
      <c r="Y6" s="183" t="s">
        <v>107</v>
      </c>
      <c r="Z6" s="183" t="s">
        <v>107</v>
      </c>
      <c r="AA6" s="318"/>
      <c r="AB6" s="318"/>
      <c r="AC6" s="365"/>
      <c r="AD6" s="365"/>
      <c r="AE6" s="71"/>
      <c r="AF6" s="71"/>
      <c r="AG6" s="71"/>
      <c r="AH6" s="369"/>
      <c r="AI6" s="184" t="s">
        <v>107</v>
      </c>
      <c r="AJ6" s="352"/>
      <c r="AK6" s="193"/>
      <c r="AM6" s="71"/>
      <c r="AN6" s="71"/>
      <c r="AO6" s="367"/>
      <c r="AP6" s="183" t="s">
        <v>107</v>
      </c>
      <c r="AQ6" s="318"/>
      <c r="AR6" s="365"/>
      <c r="AS6" s="365"/>
      <c r="AT6" s="71"/>
      <c r="AU6" s="71"/>
      <c r="AV6" s="71"/>
      <c r="AW6" s="369"/>
      <c r="AX6" s="184" t="s">
        <v>107</v>
      </c>
      <c r="AY6" s="352"/>
    </row>
    <row r="7" spans="2:51" ht="20.100000000000001" customHeight="1" x14ac:dyDescent="0.2">
      <c r="C7" s="317" t="s">
        <v>104</v>
      </c>
      <c r="D7" s="315" t="e">
        <f>I43/G44</f>
        <v>#DIV/0!</v>
      </c>
      <c r="E7" s="315" t="e">
        <f>J43/H44</f>
        <v>#DIV/0!</v>
      </c>
      <c r="F7" s="357"/>
      <c r="G7" s="73"/>
      <c r="H7" s="292">
        <f>G7</f>
        <v>0</v>
      </c>
      <c r="I7" s="321">
        <f>G7*G8</f>
        <v>0</v>
      </c>
      <c r="J7" s="321" t="str">
        <f t="shared" ref="J7" si="0">IF(K7&gt;0,H8*G7," ")</f>
        <v xml:space="preserve"> </v>
      </c>
      <c r="K7" s="325"/>
      <c r="L7" s="342">
        <f>K7*G8</f>
        <v>0</v>
      </c>
      <c r="N7" s="351" t="s">
        <v>104</v>
      </c>
      <c r="O7" s="374" t="e">
        <f>SUM(R7:R26)/SUM(Q26,Q24,Q22,Q20,Q18,Q16,Q14,Q12,Q10,Q8)</f>
        <v>#DIV/0!</v>
      </c>
      <c r="P7" s="381"/>
      <c r="Q7" s="70"/>
      <c r="R7" s="340">
        <f>Q7*Q8</f>
        <v>0</v>
      </c>
      <c r="S7" s="194"/>
      <c r="T7" s="71"/>
      <c r="U7" s="317" t="s">
        <v>104</v>
      </c>
      <c r="V7" s="383" t="e">
        <f>SUM(AA7:AA42)/SUM(Y42,Y40,Y38,Y36,Y34,Y32,Y30,Y28,Y26,Y24,Y22,Y20,Y18,Y16,Y14,Y12,Y10,Y8)</f>
        <v>#DIV/0!</v>
      </c>
      <c r="W7" s="315" t="e">
        <f>AB43/Z44</f>
        <v>#DIV/0!</v>
      </c>
      <c r="X7" s="385">
        <f t="shared" ref="X7:X41" si="1">F7</f>
        <v>0</v>
      </c>
      <c r="Y7" s="73"/>
      <c r="Z7" s="292">
        <f>Y7</f>
        <v>0</v>
      </c>
      <c r="AA7" s="319">
        <f>Y7*Y8</f>
        <v>0</v>
      </c>
      <c r="AB7" s="319" t="str">
        <f t="shared" ref="AB7" si="2">IF(AC7&gt;0,Z8*Y7," ")</f>
        <v xml:space="preserve"> </v>
      </c>
      <c r="AC7" s="325"/>
      <c r="AD7" s="342">
        <f>AC7*Y8</f>
        <v>0</v>
      </c>
      <c r="AE7" s="71"/>
      <c r="AF7" s="351" t="s">
        <v>104</v>
      </c>
      <c r="AG7" s="374" t="e">
        <f>SUM(AJ7:AJ26)/SUM(AI26,AI24,AI22,AI20,AI18,AI16,AI14,AI12,AI10,AI8)</f>
        <v>#DIV/0!</v>
      </c>
      <c r="AH7" s="388">
        <f t="shared" ref="AH7:AH25" si="3">P7</f>
        <v>0</v>
      </c>
      <c r="AI7" s="70"/>
      <c r="AJ7" s="340">
        <f>AI7*AI8</f>
        <v>0</v>
      </c>
      <c r="AK7" s="194"/>
      <c r="AM7" s="317" t="s">
        <v>104</v>
      </c>
      <c r="AN7" s="372">
        <f>IF(AQ27&lt;1,0,SUM(AQ7:AQ28)/SUM(AP28,AP16,AP14,AP12,AP10,AP8))</f>
        <v>0</v>
      </c>
      <c r="AO7" s="360"/>
      <c r="AP7" s="73"/>
      <c r="AQ7" s="319">
        <f>AP7*AP8</f>
        <v>0</v>
      </c>
      <c r="AR7" s="325"/>
      <c r="AS7" s="342">
        <f>AR7*AP8</f>
        <v>0</v>
      </c>
      <c r="AT7" s="71"/>
      <c r="AU7" s="351" t="s">
        <v>104</v>
      </c>
      <c r="AV7" s="374">
        <f>IF(AY27=0,0,SUM(AY7:AY28)/SUM(AX28,AX16,AX14,AX12,AX10,AX8))</f>
        <v>0</v>
      </c>
      <c r="AW7" s="362"/>
      <c r="AX7" s="70"/>
      <c r="AY7" s="340">
        <f>AX7*AX8</f>
        <v>0</v>
      </c>
    </row>
    <row r="8" spans="2:51" ht="20.100000000000001" customHeight="1" x14ac:dyDescent="0.2">
      <c r="C8" s="318"/>
      <c r="D8" s="316"/>
      <c r="E8" s="316"/>
      <c r="F8" s="358"/>
      <c r="G8" s="64"/>
      <c r="H8" s="293" t="str">
        <f>IF(K7&gt;0,L7/K7," ")</f>
        <v xml:space="preserve"> </v>
      </c>
      <c r="I8" s="322"/>
      <c r="J8" s="322"/>
      <c r="K8" s="387"/>
      <c r="L8" s="343"/>
      <c r="N8" s="352"/>
      <c r="O8" s="375"/>
      <c r="P8" s="382"/>
      <c r="Q8" s="78"/>
      <c r="R8" s="341"/>
      <c r="S8" s="194"/>
      <c r="T8" s="71"/>
      <c r="U8" s="318"/>
      <c r="V8" s="384"/>
      <c r="W8" s="316"/>
      <c r="X8" s="386"/>
      <c r="Y8" s="78"/>
      <c r="Z8" s="296" t="str">
        <f>IF(AC7&gt;0,AD7/AC7," ")</f>
        <v xml:space="preserve"> </v>
      </c>
      <c r="AA8" s="320"/>
      <c r="AB8" s="320"/>
      <c r="AC8" s="326"/>
      <c r="AD8" s="343"/>
      <c r="AE8" s="71"/>
      <c r="AF8" s="352"/>
      <c r="AG8" s="375"/>
      <c r="AH8" s="389"/>
      <c r="AI8" s="78"/>
      <c r="AJ8" s="341"/>
      <c r="AK8" s="194"/>
      <c r="AM8" s="318"/>
      <c r="AN8" s="373"/>
      <c r="AO8" s="361"/>
      <c r="AP8" s="78"/>
      <c r="AQ8" s="320"/>
      <c r="AR8" s="326"/>
      <c r="AS8" s="343"/>
      <c r="AT8" s="71"/>
      <c r="AU8" s="352"/>
      <c r="AV8" s="375"/>
      <c r="AW8" s="363"/>
      <c r="AX8" s="78"/>
      <c r="AY8" s="341"/>
    </row>
    <row r="9" spans="2:51" ht="20.100000000000001" customHeight="1" x14ac:dyDescent="0.2">
      <c r="C9" s="370" t="s">
        <v>145</v>
      </c>
      <c r="D9" s="313" t="e">
        <f>L43/G44</f>
        <v>#DIV/0!</v>
      </c>
      <c r="E9" s="313" t="e">
        <f>L43/H44</f>
        <v>#DIV/0!</v>
      </c>
      <c r="F9" s="357"/>
      <c r="G9" s="73"/>
      <c r="H9" s="292">
        <f>G9</f>
        <v>0</v>
      </c>
      <c r="I9" s="321">
        <f t="shared" ref="I9" si="4">G9*G10</f>
        <v>0</v>
      </c>
      <c r="J9" s="321" t="str">
        <f t="shared" ref="J9" si="5">IF(K9&gt;0,H10*G9," ")</f>
        <v xml:space="preserve"> </v>
      </c>
      <c r="K9" s="325"/>
      <c r="L9" s="342">
        <f t="shared" ref="L9" si="6">K9*G10</f>
        <v>0</v>
      </c>
      <c r="M9" s="71"/>
      <c r="N9" s="71"/>
      <c r="O9" s="71"/>
      <c r="P9" s="381"/>
      <c r="Q9" s="70"/>
      <c r="R9" s="340">
        <f>Q9*Q10</f>
        <v>0</v>
      </c>
      <c r="S9" s="194"/>
      <c r="T9" s="71"/>
      <c r="U9" s="370" t="s">
        <v>145</v>
      </c>
      <c r="V9" s="313" t="e">
        <f>SUM(AD7:AD42)/(Y8+Y10+Y12+Y14+Y16+Y18+Y20+Y22+Y24+Y26+Y28+Y30+Y32+Y34+Y36+Y38+Y40+Y42)</f>
        <v>#DIV/0!</v>
      </c>
      <c r="W9" s="313" t="e">
        <f>AD43/Z44</f>
        <v>#DIV/0!</v>
      </c>
      <c r="X9" s="385">
        <f t="shared" si="1"/>
        <v>0</v>
      </c>
      <c r="Y9" s="73"/>
      <c r="Z9" s="292">
        <f>Y9</f>
        <v>0</v>
      </c>
      <c r="AA9" s="319">
        <f>Y9*Y10</f>
        <v>0</v>
      </c>
      <c r="AB9" s="319" t="str">
        <f t="shared" ref="AB9" si="7">IF(AC9&gt;0,Z10*Y9," ")</f>
        <v xml:space="preserve"> </v>
      </c>
      <c r="AC9" s="325"/>
      <c r="AD9" s="342">
        <f t="shared" ref="AD9" si="8">AC9*Y10</f>
        <v>0</v>
      </c>
      <c r="AE9" s="71"/>
      <c r="AF9" s="71"/>
      <c r="AG9" s="71"/>
      <c r="AH9" s="388">
        <f t="shared" si="3"/>
        <v>0</v>
      </c>
      <c r="AI9" s="70"/>
      <c r="AJ9" s="340">
        <f>AI9*AI10</f>
        <v>0</v>
      </c>
      <c r="AK9" s="194"/>
      <c r="AM9" s="370" t="s">
        <v>145</v>
      </c>
      <c r="AN9" s="313">
        <f>IF(AS27=0,0,AS27/AP28)</f>
        <v>0</v>
      </c>
      <c r="AO9" s="360"/>
      <c r="AP9" s="73"/>
      <c r="AQ9" s="319">
        <f t="shared" ref="AQ9" si="9">AP9*AP10</f>
        <v>0</v>
      </c>
      <c r="AR9" s="325"/>
      <c r="AS9" s="342">
        <f t="shared" ref="AS9" si="10">AR9*AP10</f>
        <v>0</v>
      </c>
      <c r="AT9" s="71"/>
      <c r="AU9" s="71"/>
      <c r="AV9" s="71"/>
      <c r="AW9" s="362"/>
      <c r="AX9" s="70"/>
      <c r="AY9" s="340">
        <f>AX9*AX10</f>
        <v>0</v>
      </c>
    </row>
    <row r="10" spans="2:51" ht="20.100000000000001" customHeight="1" x14ac:dyDescent="0.2">
      <c r="C10" s="371"/>
      <c r="D10" s="314"/>
      <c r="E10" s="314"/>
      <c r="F10" s="358"/>
      <c r="G10" s="64"/>
      <c r="H10" s="293" t="str">
        <f>IF(K9&gt;0,L9/K9," ")</f>
        <v xml:space="preserve"> </v>
      </c>
      <c r="I10" s="322"/>
      <c r="J10" s="322"/>
      <c r="K10" s="326"/>
      <c r="L10" s="343"/>
      <c r="N10" s="71"/>
      <c r="O10" s="71"/>
      <c r="P10" s="382"/>
      <c r="Q10" s="78"/>
      <c r="R10" s="341"/>
      <c r="S10" s="194"/>
      <c r="T10" s="71"/>
      <c r="U10" s="371"/>
      <c r="V10" s="314"/>
      <c r="W10" s="314"/>
      <c r="X10" s="386"/>
      <c r="Y10" s="78"/>
      <c r="Z10" s="296" t="str">
        <f>IF(AC9&gt;0,AD9/AC9," ")</f>
        <v xml:space="preserve"> </v>
      </c>
      <c r="AA10" s="320"/>
      <c r="AB10" s="320"/>
      <c r="AC10" s="326"/>
      <c r="AD10" s="343"/>
      <c r="AE10" s="71"/>
      <c r="AF10" s="71"/>
      <c r="AG10" s="71"/>
      <c r="AH10" s="389"/>
      <c r="AI10" s="78"/>
      <c r="AJ10" s="341"/>
      <c r="AK10" s="194"/>
      <c r="AM10" s="371"/>
      <c r="AN10" s="314"/>
      <c r="AO10" s="361"/>
      <c r="AP10" s="78"/>
      <c r="AQ10" s="320"/>
      <c r="AR10" s="326"/>
      <c r="AS10" s="343"/>
      <c r="AT10" s="71"/>
      <c r="AU10" s="71"/>
      <c r="AV10" s="71"/>
      <c r="AW10" s="363"/>
      <c r="AX10" s="78"/>
      <c r="AY10" s="341"/>
    </row>
    <row r="11" spans="2:51" ht="20.100000000000001" customHeight="1" x14ac:dyDescent="0.2">
      <c r="D11" s="71"/>
      <c r="E11" s="71"/>
      <c r="F11" s="357"/>
      <c r="G11" s="73"/>
      <c r="H11" s="292">
        <f>G11</f>
        <v>0</v>
      </c>
      <c r="I11" s="321">
        <f t="shared" ref="I11" si="11">G11*G12</f>
        <v>0</v>
      </c>
      <c r="J11" s="321" t="str">
        <f t="shared" ref="J11" si="12">IF(K11&gt;0,H12*G11," ")</f>
        <v xml:space="preserve"> </v>
      </c>
      <c r="K11" s="325"/>
      <c r="L11" s="342">
        <f t="shared" ref="L11" si="13">K11*G12</f>
        <v>0</v>
      </c>
      <c r="N11" s="71"/>
      <c r="O11" s="71"/>
      <c r="P11" s="381"/>
      <c r="Q11" s="70"/>
      <c r="R11" s="340">
        <f t="shared" ref="R11" si="14">Q11*Q12</f>
        <v>0</v>
      </c>
      <c r="S11" s="194"/>
      <c r="T11" s="71"/>
      <c r="U11" s="71"/>
      <c r="V11" s="71"/>
      <c r="W11" s="71"/>
      <c r="X11" s="385">
        <f t="shared" si="1"/>
        <v>0</v>
      </c>
      <c r="Y11" s="73"/>
      <c r="Z11" s="292">
        <f>Y11</f>
        <v>0</v>
      </c>
      <c r="AA11" s="319">
        <f t="shared" ref="AA11" si="15">Y11*Y12</f>
        <v>0</v>
      </c>
      <c r="AB11" s="319" t="str">
        <f t="shared" ref="AB11" si="16">IF(AC11&gt;0,Z12*Y11," ")</f>
        <v xml:space="preserve"> </v>
      </c>
      <c r="AC11" s="325"/>
      <c r="AD11" s="342">
        <f t="shared" ref="AD11" si="17">AC11*Y12</f>
        <v>0</v>
      </c>
      <c r="AE11" s="71"/>
      <c r="AF11" s="71"/>
      <c r="AG11" s="71"/>
      <c r="AH11" s="388">
        <f t="shared" si="3"/>
        <v>0</v>
      </c>
      <c r="AI11" s="70"/>
      <c r="AJ11" s="340">
        <f t="shared" ref="AJ11" si="18">AI11*AI12</f>
        <v>0</v>
      </c>
      <c r="AK11" s="194"/>
      <c r="AM11" s="71"/>
      <c r="AN11" s="71"/>
      <c r="AO11" s="360"/>
      <c r="AP11" s="73"/>
      <c r="AQ11" s="319">
        <f t="shared" ref="AQ11" si="19">AP11*AP12</f>
        <v>0</v>
      </c>
      <c r="AR11" s="325"/>
      <c r="AS11" s="342">
        <f t="shared" ref="AS11" si="20">AR11*AP12</f>
        <v>0</v>
      </c>
      <c r="AT11" s="71"/>
      <c r="AU11" s="71"/>
      <c r="AV11" s="71"/>
      <c r="AW11" s="362"/>
      <c r="AX11" s="70"/>
      <c r="AY11" s="340">
        <f t="shared" ref="AY11" si="21">AX11*AX12</f>
        <v>0</v>
      </c>
    </row>
    <row r="12" spans="2:51" ht="20.100000000000001" customHeight="1" x14ac:dyDescent="0.2">
      <c r="F12" s="358"/>
      <c r="G12" s="64"/>
      <c r="H12" s="293" t="str">
        <f>IF(K11&gt;0,L11/K11," ")</f>
        <v xml:space="preserve"> </v>
      </c>
      <c r="I12" s="322"/>
      <c r="J12" s="322"/>
      <c r="K12" s="326"/>
      <c r="L12" s="343"/>
      <c r="N12" s="71"/>
      <c r="O12" s="71"/>
      <c r="P12" s="382"/>
      <c r="Q12" s="78"/>
      <c r="R12" s="341"/>
      <c r="S12" s="194"/>
      <c r="T12" s="71"/>
      <c r="U12" s="71"/>
      <c r="V12" s="71"/>
      <c r="W12" s="71"/>
      <c r="X12" s="386"/>
      <c r="Y12" s="78"/>
      <c r="Z12" s="296" t="str">
        <f>IF(AC11&gt;0,AD11/AC11," ")</f>
        <v xml:space="preserve"> </v>
      </c>
      <c r="AA12" s="320"/>
      <c r="AB12" s="320"/>
      <c r="AC12" s="326"/>
      <c r="AD12" s="343"/>
      <c r="AE12" s="71"/>
      <c r="AF12" s="71"/>
      <c r="AG12" s="71"/>
      <c r="AH12" s="389"/>
      <c r="AI12" s="78"/>
      <c r="AJ12" s="341"/>
      <c r="AK12" s="194"/>
      <c r="AM12" s="71"/>
      <c r="AN12" s="71"/>
      <c r="AO12" s="361"/>
      <c r="AP12" s="78"/>
      <c r="AQ12" s="320"/>
      <c r="AR12" s="326"/>
      <c r="AS12" s="343"/>
      <c r="AT12" s="71"/>
      <c r="AU12" s="71"/>
      <c r="AV12" s="71"/>
      <c r="AW12" s="363"/>
      <c r="AX12" s="78"/>
      <c r="AY12" s="341"/>
    </row>
    <row r="13" spans="2:51" ht="20.100000000000001" customHeight="1" x14ac:dyDescent="0.2">
      <c r="F13" s="357"/>
      <c r="G13" s="73"/>
      <c r="H13" s="292">
        <f>G13</f>
        <v>0</v>
      </c>
      <c r="I13" s="321">
        <f t="shared" ref="I13" si="22">G13*G14</f>
        <v>0</v>
      </c>
      <c r="J13" s="321" t="str">
        <f t="shared" ref="J13" si="23">IF(K13&gt;0,H14*G13," ")</f>
        <v xml:space="preserve"> </v>
      </c>
      <c r="K13" s="325"/>
      <c r="L13" s="342">
        <f t="shared" ref="L13" si="24">K13*G14</f>
        <v>0</v>
      </c>
      <c r="N13" s="71"/>
      <c r="O13" s="71"/>
      <c r="P13" s="381"/>
      <c r="Q13" s="70"/>
      <c r="R13" s="340">
        <f t="shared" ref="R13" si="25">Q13*Q14</f>
        <v>0</v>
      </c>
      <c r="S13" s="194"/>
      <c r="T13" s="71"/>
      <c r="U13" s="71"/>
      <c r="V13" s="71"/>
      <c r="W13" s="71"/>
      <c r="X13" s="385">
        <f t="shared" si="1"/>
        <v>0</v>
      </c>
      <c r="Y13" s="73"/>
      <c r="Z13" s="292">
        <f>Y13</f>
        <v>0</v>
      </c>
      <c r="AA13" s="319">
        <f t="shared" ref="AA13" si="26">Y13*Y14</f>
        <v>0</v>
      </c>
      <c r="AB13" s="319" t="str">
        <f t="shared" ref="AB13" si="27">IF(AC13&gt;0,Z14*Y13," ")</f>
        <v xml:space="preserve"> </v>
      </c>
      <c r="AC13" s="325"/>
      <c r="AD13" s="342">
        <f t="shared" ref="AD13" si="28">AC13*Y14</f>
        <v>0</v>
      </c>
      <c r="AE13" s="71"/>
      <c r="AF13" s="71"/>
      <c r="AG13" s="71"/>
      <c r="AH13" s="388">
        <f t="shared" si="3"/>
        <v>0</v>
      </c>
      <c r="AI13" s="70"/>
      <c r="AJ13" s="340">
        <f t="shared" ref="AJ13" si="29">AI13*AI14</f>
        <v>0</v>
      </c>
      <c r="AK13" s="194"/>
      <c r="AM13" s="71"/>
      <c r="AN13" s="71"/>
      <c r="AO13" s="360"/>
      <c r="AP13" s="73"/>
      <c r="AQ13" s="319">
        <f t="shared" ref="AQ13" si="30">AP13*AP14</f>
        <v>0</v>
      </c>
      <c r="AR13" s="325"/>
      <c r="AS13" s="342">
        <f t="shared" ref="AS13" si="31">AR13*AP14</f>
        <v>0</v>
      </c>
      <c r="AT13" s="71"/>
      <c r="AU13" s="71"/>
      <c r="AV13" s="71"/>
      <c r="AW13" s="362"/>
      <c r="AX13" s="70"/>
      <c r="AY13" s="340">
        <f t="shared" ref="AY13" si="32">AX13*AX14</f>
        <v>0</v>
      </c>
    </row>
    <row r="14" spans="2:51" ht="20.100000000000001" customHeight="1" x14ac:dyDescent="0.2">
      <c r="B14" s="329"/>
      <c r="C14" s="329"/>
      <c r="D14" s="329"/>
      <c r="E14" s="290"/>
      <c r="F14" s="358"/>
      <c r="G14" s="64"/>
      <c r="H14" s="293" t="str">
        <f>IF(K13&gt;0,L13/K13," ")</f>
        <v xml:space="preserve"> </v>
      </c>
      <c r="I14" s="322"/>
      <c r="J14" s="322"/>
      <c r="K14" s="326"/>
      <c r="L14" s="343"/>
      <c r="N14" s="71"/>
      <c r="O14" s="71"/>
      <c r="P14" s="382"/>
      <c r="Q14" s="78"/>
      <c r="R14" s="341"/>
      <c r="S14" s="194"/>
      <c r="T14" s="329"/>
      <c r="U14" s="329"/>
      <c r="V14" s="329"/>
      <c r="W14" s="290"/>
      <c r="X14" s="386"/>
      <c r="Y14" s="78"/>
      <c r="Z14" s="296" t="str">
        <f>IF(AC13&gt;0,AD13/AC13," ")</f>
        <v xml:space="preserve"> </v>
      </c>
      <c r="AA14" s="320"/>
      <c r="AB14" s="320"/>
      <c r="AC14" s="326"/>
      <c r="AD14" s="343"/>
      <c r="AE14" s="71"/>
      <c r="AF14" s="71"/>
      <c r="AG14" s="71"/>
      <c r="AH14" s="389"/>
      <c r="AI14" s="78"/>
      <c r="AJ14" s="341"/>
      <c r="AK14" s="194"/>
      <c r="AL14" s="329"/>
      <c r="AM14" s="330"/>
      <c r="AN14" s="330"/>
      <c r="AO14" s="361"/>
      <c r="AP14" s="78"/>
      <c r="AQ14" s="320"/>
      <c r="AR14" s="326"/>
      <c r="AS14" s="343"/>
      <c r="AT14" s="71"/>
      <c r="AU14" s="71"/>
      <c r="AV14" s="71"/>
      <c r="AW14" s="363"/>
      <c r="AX14" s="78"/>
      <c r="AY14" s="341"/>
    </row>
    <row r="15" spans="2:51" ht="20.100000000000001" customHeight="1" x14ac:dyDescent="0.2">
      <c r="B15" s="329"/>
      <c r="C15" s="329"/>
      <c r="D15" s="329"/>
      <c r="E15" s="290"/>
      <c r="F15" s="357"/>
      <c r="G15" s="73"/>
      <c r="H15" s="292">
        <f>G15</f>
        <v>0</v>
      </c>
      <c r="I15" s="321">
        <f t="shared" ref="I15" si="33">G15*G16</f>
        <v>0</v>
      </c>
      <c r="J15" s="321" t="str">
        <f t="shared" ref="J15" si="34">IF(K15&gt;0,H16*G15," ")</f>
        <v xml:space="preserve"> </v>
      </c>
      <c r="K15" s="325"/>
      <c r="L15" s="342">
        <f t="shared" ref="L15" si="35">K15*G16</f>
        <v>0</v>
      </c>
      <c r="N15" s="71"/>
      <c r="O15" s="71"/>
      <c r="P15" s="381"/>
      <c r="Q15" s="70"/>
      <c r="R15" s="340">
        <f t="shared" ref="R15" si="36">Q15*Q16</f>
        <v>0</v>
      </c>
      <c r="S15" s="194"/>
      <c r="T15" s="329"/>
      <c r="U15" s="329"/>
      <c r="V15" s="329"/>
      <c r="W15" s="290"/>
      <c r="X15" s="385">
        <f t="shared" si="1"/>
        <v>0</v>
      </c>
      <c r="Y15" s="73"/>
      <c r="Z15" s="292">
        <f>Y15</f>
        <v>0</v>
      </c>
      <c r="AA15" s="319">
        <f t="shared" ref="AA15" si="37">Y15*Y16</f>
        <v>0</v>
      </c>
      <c r="AB15" s="319" t="str">
        <f t="shared" ref="AB15" si="38">IF(AC15&gt;0,Z16*Y15," ")</f>
        <v xml:space="preserve"> </v>
      </c>
      <c r="AC15" s="325"/>
      <c r="AD15" s="342">
        <f t="shared" ref="AD15" si="39">AC15*Y16</f>
        <v>0</v>
      </c>
      <c r="AE15" s="71"/>
      <c r="AF15" s="71"/>
      <c r="AG15" s="71"/>
      <c r="AH15" s="388">
        <f t="shared" si="3"/>
        <v>0</v>
      </c>
      <c r="AI15" s="70"/>
      <c r="AJ15" s="340">
        <f t="shared" ref="AJ15" si="40">AI15*AI16</f>
        <v>0</v>
      </c>
      <c r="AK15" s="194"/>
      <c r="AL15" s="330"/>
      <c r="AM15" s="330"/>
      <c r="AN15" s="330"/>
      <c r="AO15" s="360"/>
      <c r="AP15" s="73"/>
      <c r="AQ15" s="319">
        <f t="shared" ref="AQ15" si="41">AP15*AP16</f>
        <v>0</v>
      </c>
      <c r="AR15" s="325"/>
      <c r="AS15" s="342">
        <f t="shared" ref="AS15" si="42">AR15*AP16</f>
        <v>0</v>
      </c>
      <c r="AT15" s="71"/>
      <c r="AU15" s="71"/>
      <c r="AV15" s="71"/>
      <c r="AW15" s="362"/>
      <c r="AX15" s="70"/>
      <c r="AY15" s="340">
        <f t="shared" ref="AY15" si="43">AX15*AX16</f>
        <v>0</v>
      </c>
    </row>
    <row r="16" spans="2:51" ht="20.100000000000001" customHeight="1" x14ac:dyDescent="0.2">
      <c r="B16" s="329"/>
      <c r="C16" s="329"/>
      <c r="D16" s="329"/>
      <c r="E16" s="290"/>
      <c r="F16" s="358"/>
      <c r="G16" s="64"/>
      <c r="H16" s="293" t="str">
        <f>IF(K15&gt;0,L15/K15," ")</f>
        <v xml:space="preserve"> </v>
      </c>
      <c r="I16" s="322"/>
      <c r="J16" s="322"/>
      <c r="K16" s="326"/>
      <c r="L16" s="343"/>
      <c r="N16" s="71"/>
      <c r="O16" s="71"/>
      <c r="P16" s="382"/>
      <c r="Q16" s="78"/>
      <c r="R16" s="341"/>
      <c r="S16" s="194"/>
      <c r="T16" s="329"/>
      <c r="U16" s="329"/>
      <c r="V16" s="329"/>
      <c r="W16" s="290"/>
      <c r="X16" s="386"/>
      <c r="Y16" s="78"/>
      <c r="Z16" s="296" t="str">
        <f>IF(AC15&gt;0,AD15/AC15," ")</f>
        <v xml:space="preserve"> </v>
      </c>
      <c r="AA16" s="320"/>
      <c r="AB16" s="320"/>
      <c r="AC16" s="326"/>
      <c r="AD16" s="343"/>
      <c r="AE16" s="71"/>
      <c r="AF16" s="71"/>
      <c r="AG16" s="71"/>
      <c r="AH16" s="389"/>
      <c r="AI16" s="78"/>
      <c r="AJ16" s="341"/>
      <c r="AK16" s="194"/>
      <c r="AL16" s="330"/>
      <c r="AM16" s="330"/>
      <c r="AN16" s="330"/>
      <c r="AO16" s="361"/>
      <c r="AP16" s="78"/>
      <c r="AQ16" s="320"/>
      <c r="AR16" s="326"/>
      <c r="AS16" s="343"/>
      <c r="AT16" s="71"/>
      <c r="AU16" s="71"/>
      <c r="AV16" s="71"/>
      <c r="AW16" s="363"/>
      <c r="AX16" s="78"/>
      <c r="AY16" s="341"/>
    </row>
    <row r="17" spans="2:51" ht="20.100000000000001" customHeight="1" x14ac:dyDescent="0.2">
      <c r="B17" s="329"/>
      <c r="C17" s="329"/>
      <c r="D17" s="329"/>
      <c r="E17" s="290"/>
      <c r="F17" s="357"/>
      <c r="G17" s="73"/>
      <c r="H17" s="292">
        <f>G17</f>
        <v>0</v>
      </c>
      <c r="I17" s="321">
        <f t="shared" ref="I17" si="44">G17*G18</f>
        <v>0</v>
      </c>
      <c r="J17" s="321" t="str">
        <f t="shared" ref="J17" si="45">IF(K17&gt;0,H18*G17," ")</f>
        <v xml:space="preserve"> </v>
      </c>
      <c r="K17" s="325"/>
      <c r="L17" s="342">
        <f t="shared" ref="L17" si="46">K17*G18</f>
        <v>0</v>
      </c>
      <c r="N17" s="71"/>
      <c r="O17" s="71"/>
      <c r="P17" s="381"/>
      <c r="Q17" s="70"/>
      <c r="R17" s="340">
        <f t="shared" ref="R17" si="47">Q17*Q18</f>
        <v>0</v>
      </c>
      <c r="S17" s="194"/>
      <c r="T17" s="329"/>
      <c r="U17" s="329"/>
      <c r="V17" s="329"/>
      <c r="W17" s="290"/>
      <c r="X17" s="385">
        <f t="shared" si="1"/>
        <v>0</v>
      </c>
      <c r="Y17" s="73"/>
      <c r="Z17" s="292">
        <f>Y17</f>
        <v>0</v>
      </c>
      <c r="AA17" s="319">
        <f t="shared" ref="AA17" si="48">Y17*Y18</f>
        <v>0</v>
      </c>
      <c r="AB17" s="319" t="str">
        <f t="shared" ref="AB17" si="49">IF(AC17&gt;0,Z18*Y17," ")</f>
        <v xml:space="preserve"> </v>
      </c>
      <c r="AC17" s="325"/>
      <c r="AD17" s="342">
        <f t="shared" ref="AD17" si="50">AC17*Y18</f>
        <v>0</v>
      </c>
      <c r="AE17" s="71"/>
      <c r="AF17" s="71"/>
      <c r="AG17" s="71"/>
      <c r="AH17" s="388">
        <f t="shared" si="3"/>
        <v>0</v>
      </c>
      <c r="AI17" s="70"/>
      <c r="AJ17" s="340">
        <f t="shared" ref="AJ17" si="51">AI17*AI18</f>
        <v>0</v>
      </c>
      <c r="AK17" s="194"/>
      <c r="AL17" s="330"/>
      <c r="AM17" s="330"/>
      <c r="AN17" s="330"/>
      <c r="AO17" s="360"/>
      <c r="AP17" s="73"/>
      <c r="AQ17" s="319">
        <f>AP17*AP18</f>
        <v>0</v>
      </c>
      <c r="AR17" s="325"/>
      <c r="AS17" s="342">
        <f>AR17*AP18</f>
        <v>0</v>
      </c>
      <c r="AT17" s="71"/>
      <c r="AU17" s="71"/>
      <c r="AV17" s="71"/>
      <c r="AW17" s="362"/>
      <c r="AX17" s="70"/>
      <c r="AY17" s="340">
        <f>AX17*AX18</f>
        <v>0</v>
      </c>
    </row>
    <row r="18" spans="2:51" ht="20.100000000000001" customHeight="1" x14ac:dyDescent="0.2">
      <c r="B18" s="329"/>
      <c r="C18" s="329"/>
      <c r="D18" s="329"/>
      <c r="E18" s="290"/>
      <c r="F18" s="358"/>
      <c r="G18" s="64"/>
      <c r="H18" s="293" t="str">
        <f>IF(K17&gt;0,L17/K17," ")</f>
        <v xml:space="preserve"> </v>
      </c>
      <c r="I18" s="322"/>
      <c r="J18" s="322"/>
      <c r="K18" s="326"/>
      <c r="L18" s="343"/>
      <c r="N18" s="71"/>
      <c r="O18" s="71"/>
      <c r="P18" s="382"/>
      <c r="Q18" s="78"/>
      <c r="R18" s="341"/>
      <c r="S18" s="194"/>
      <c r="T18" s="329"/>
      <c r="U18" s="329"/>
      <c r="V18" s="329"/>
      <c r="W18" s="290"/>
      <c r="X18" s="386"/>
      <c r="Y18" s="78"/>
      <c r="Z18" s="296" t="str">
        <f>IF(AC17&gt;0,AD17/AC17," ")</f>
        <v xml:space="preserve"> </v>
      </c>
      <c r="AA18" s="320"/>
      <c r="AB18" s="320"/>
      <c r="AC18" s="326"/>
      <c r="AD18" s="343"/>
      <c r="AE18" s="71"/>
      <c r="AF18" s="71"/>
      <c r="AG18" s="71"/>
      <c r="AH18" s="389"/>
      <c r="AI18" s="78"/>
      <c r="AJ18" s="341"/>
      <c r="AK18" s="194"/>
      <c r="AL18" s="330"/>
      <c r="AM18" s="330"/>
      <c r="AN18" s="330"/>
      <c r="AO18" s="361"/>
      <c r="AP18" s="78"/>
      <c r="AQ18" s="320"/>
      <c r="AR18" s="326"/>
      <c r="AS18" s="343"/>
      <c r="AT18" s="71"/>
      <c r="AU18" s="71"/>
      <c r="AV18" s="71"/>
      <c r="AW18" s="363"/>
      <c r="AX18" s="78"/>
      <c r="AY18" s="341"/>
    </row>
    <row r="19" spans="2:51" ht="20.100000000000001" customHeight="1" x14ac:dyDescent="0.2">
      <c r="B19" s="329"/>
      <c r="C19" s="329"/>
      <c r="D19" s="329"/>
      <c r="E19" s="290"/>
      <c r="F19" s="357"/>
      <c r="G19" s="73"/>
      <c r="H19" s="292">
        <f>G19</f>
        <v>0</v>
      </c>
      <c r="I19" s="321">
        <f t="shared" ref="I19" si="52">G19*G20</f>
        <v>0</v>
      </c>
      <c r="J19" s="321" t="str">
        <f t="shared" ref="J19" si="53">IF(K19&gt;0,H20*G19," ")</f>
        <v xml:space="preserve"> </v>
      </c>
      <c r="K19" s="325"/>
      <c r="L19" s="342">
        <f t="shared" ref="L19" si="54">K19*G20</f>
        <v>0</v>
      </c>
      <c r="N19" s="71"/>
      <c r="O19" s="71"/>
      <c r="P19" s="381"/>
      <c r="Q19" s="70"/>
      <c r="R19" s="340">
        <f t="shared" ref="R19" si="55">Q19*Q20</f>
        <v>0</v>
      </c>
      <c r="S19" s="194"/>
      <c r="T19" s="329"/>
      <c r="U19" s="329"/>
      <c r="V19" s="329"/>
      <c r="W19" s="290"/>
      <c r="X19" s="385">
        <f t="shared" si="1"/>
        <v>0</v>
      </c>
      <c r="Y19" s="73"/>
      <c r="Z19" s="292">
        <f>Y19</f>
        <v>0</v>
      </c>
      <c r="AA19" s="319">
        <f t="shared" ref="AA19" si="56">Y19*Y20</f>
        <v>0</v>
      </c>
      <c r="AB19" s="319" t="str">
        <f t="shared" ref="AB19" si="57">IF(AC19&gt;0,Z20*Y19," ")</f>
        <v xml:space="preserve"> </v>
      </c>
      <c r="AC19" s="325"/>
      <c r="AD19" s="342">
        <f t="shared" ref="AD19" si="58">AC19*Y20</f>
        <v>0</v>
      </c>
      <c r="AE19" s="71"/>
      <c r="AF19" s="71"/>
      <c r="AG19" s="71"/>
      <c r="AH19" s="388">
        <f t="shared" si="3"/>
        <v>0</v>
      </c>
      <c r="AI19" s="70"/>
      <c r="AJ19" s="340">
        <f t="shared" ref="AJ19" si="59">AI19*AI20</f>
        <v>0</v>
      </c>
      <c r="AK19" s="194"/>
      <c r="AL19" s="330"/>
      <c r="AM19" s="330"/>
      <c r="AN19" s="330"/>
      <c r="AO19" s="360"/>
      <c r="AP19" s="73"/>
      <c r="AQ19" s="319">
        <f t="shared" ref="AQ19" si="60">AP19*AP20</f>
        <v>0</v>
      </c>
      <c r="AR19" s="325"/>
      <c r="AS19" s="342">
        <f t="shared" ref="AS19" si="61">AR19*AP20</f>
        <v>0</v>
      </c>
      <c r="AT19" s="71"/>
      <c r="AU19" s="71"/>
      <c r="AV19" s="71"/>
      <c r="AW19" s="362"/>
      <c r="AX19" s="70"/>
      <c r="AY19" s="340">
        <f>AX19*AX20</f>
        <v>0</v>
      </c>
    </row>
    <row r="20" spans="2:51" ht="20.100000000000001" customHeight="1" x14ac:dyDescent="0.2">
      <c r="B20" s="329"/>
      <c r="C20" s="329"/>
      <c r="D20" s="329"/>
      <c r="E20" s="290"/>
      <c r="F20" s="358"/>
      <c r="G20" s="64"/>
      <c r="H20" s="293" t="str">
        <f>IF(K19&gt;0,L19/K19," ")</f>
        <v xml:space="preserve"> </v>
      </c>
      <c r="I20" s="322"/>
      <c r="J20" s="322"/>
      <c r="K20" s="326"/>
      <c r="L20" s="343"/>
      <c r="N20" s="71"/>
      <c r="O20" s="71"/>
      <c r="P20" s="382"/>
      <c r="Q20" s="78"/>
      <c r="R20" s="341"/>
      <c r="S20" s="194"/>
      <c r="T20" s="329"/>
      <c r="U20" s="329"/>
      <c r="V20" s="329"/>
      <c r="W20" s="290"/>
      <c r="X20" s="386"/>
      <c r="Y20" s="78"/>
      <c r="Z20" s="296" t="str">
        <f>IF(AC19&gt;0,AD19/AC19," ")</f>
        <v xml:space="preserve"> </v>
      </c>
      <c r="AA20" s="320"/>
      <c r="AB20" s="320"/>
      <c r="AC20" s="326"/>
      <c r="AD20" s="343"/>
      <c r="AE20" s="71"/>
      <c r="AF20" s="71"/>
      <c r="AG20" s="71"/>
      <c r="AH20" s="389"/>
      <c r="AI20" s="79"/>
      <c r="AJ20" s="341"/>
      <c r="AK20" s="194"/>
      <c r="AL20" s="330"/>
      <c r="AM20" s="330"/>
      <c r="AN20" s="330"/>
      <c r="AO20" s="361"/>
      <c r="AP20" s="78"/>
      <c r="AQ20" s="320"/>
      <c r="AR20" s="326"/>
      <c r="AS20" s="343"/>
      <c r="AT20" s="71"/>
      <c r="AU20" s="71"/>
      <c r="AV20" s="71"/>
      <c r="AW20" s="363"/>
      <c r="AX20" s="78"/>
      <c r="AY20" s="341"/>
    </row>
    <row r="21" spans="2:51" ht="20.100000000000001" customHeight="1" x14ac:dyDescent="0.2">
      <c r="B21" s="329"/>
      <c r="C21" s="329"/>
      <c r="D21" s="329"/>
      <c r="E21" s="290"/>
      <c r="F21" s="357"/>
      <c r="G21" s="73"/>
      <c r="H21" s="292">
        <f>G21</f>
        <v>0</v>
      </c>
      <c r="I21" s="321">
        <f t="shared" ref="I21:I23" si="62">G21*G22</f>
        <v>0</v>
      </c>
      <c r="J21" s="321" t="str">
        <f t="shared" ref="J21" si="63">IF(K21&gt;0,H22*G21," ")</f>
        <v xml:space="preserve"> </v>
      </c>
      <c r="K21" s="325"/>
      <c r="L21" s="342">
        <f t="shared" ref="L21" si="64">K21*G22</f>
        <v>0</v>
      </c>
      <c r="N21" s="71"/>
      <c r="O21" s="71"/>
      <c r="P21" s="381"/>
      <c r="Q21" s="70">
        <v>0</v>
      </c>
      <c r="R21" s="340">
        <f t="shared" ref="R21" si="65">Q21*Q22</f>
        <v>0</v>
      </c>
      <c r="S21" s="194"/>
      <c r="T21" s="329"/>
      <c r="U21" s="329"/>
      <c r="V21" s="329"/>
      <c r="W21" s="290"/>
      <c r="X21" s="385">
        <f t="shared" si="1"/>
        <v>0</v>
      </c>
      <c r="Y21" s="73"/>
      <c r="Z21" s="292">
        <f>Y21</f>
        <v>0</v>
      </c>
      <c r="AA21" s="319">
        <f t="shared" ref="AA21" si="66">Y21*Y22</f>
        <v>0</v>
      </c>
      <c r="AB21" s="319" t="str">
        <f t="shared" ref="AB21" si="67">IF(AC21&gt;0,Z22*Y21," ")</f>
        <v xml:space="preserve"> </v>
      </c>
      <c r="AC21" s="325"/>
      <c r="AD21" s="342">
        <f t="shared" ref="AD21" si="68">AC21*Y22</f>
        <v>0</v>
      </c>
      <c r="AE21" s="71"/>
      <c r="AF21" s="71"/>
      <c r="AG21" s="71"/>
      <c r="AH21" s="397">
        <f t="shared" si="3"/>
        <v>0</v>
      </c>
      <c r="AI21" s="70">
        <v>0</v>
      </c>
      <c r="AJ21" s="340">
        <f t="shared" ref="AJ21" si="69">AI21*AI22</f>
        <v>0</v>
      </c>
      <c r="AK21" s="194"/>
      <c r="AL21" s="330"/>
      <c r="AM21" s="330"/>
      <c r="AN21" s="330"/>
      <c r="AO21" s="360"/>
      <c r="AP21" s="73"/>
      <c r="AQ21" s="319">
        <f t="shared" ref="AQ21" si="70">AP21*AP22</f>
        <v>0</v>
      </c>
      <c r="AR21" s="325"/>
      <c r="AS21" s="342">
        <f t="shared" ref="AS21" si="71">AR21*AP22</f>
        <v>0</v>
      </c>
      <c r="AT21" s="71"/>
      <c r="AU21" s="71"/>
      <c r="AV21" s="71"/>
      <c r="AW21" s="362"/>
      <c r="AX21" s="70"/>
      <c r="AY21" s="340">
        <f t="shared" ref="AY21" si="72">AX21*AX22</f>
        <v>0</v>
      </c>
    </row>
    <row r="22" spans="2:51" ht="20.100000000000001" customHeight="1" x14ac:dyDescent="0.2">
      <c r="B22" s="329"/>
      <c r="C22" s="329"/>
      <c r="D22" s="329"/>
      <c r="E22" s="290"/>
      <c r="F22" s="358"/>
      <c r="G22" s="64"/>
      <c r="H22" s="293" t="str">
        <f>IF(K21&gt;0,L21/K21," ")</f>
        <v xml:space="preserve"> </v>
      </c>
      <c r="I22" s="322"/>
      <c r="J22" s="322"/>
      <c r="K22" s="326"/>
      <c r="L22" s="343"/>
      <c r="N22" s="71"/>
      <c r="O22" s="71"/>
      <c r="P22" s="382"/>
      <c r="Q22" s="78"/>
      <c r="R22" s="341"/>
      <c r="S22" s="194"/>
      <c r="T22" s="329"/>
      <c r="U22" s="329"/>
      <c r="V22" s="329"/>
      <c r="W22" s="290"/>
      <c r="X22" s="386"/>
      <c r="Y22" s="78"/>
      <c r="Z22" s="296" t="str">
        <f>IF(AC21&gt;0,AD21/AC21," ")</f>
        <v xml:space="preserve"> </v>
      </c>
      <c r="AA22" s="320"/>
      <c r="AB22" s="320"/>
      <c r="AC22" s="326"/>
      <c r="AD22" s="343"/>
      <c r="AE22" s="71"/>
      <c r="AF22" s="71"/>
      <c r="AG22" s="71"/>
      <c r="AH22" s="398"/>
      <c r="AI22" s="78"/>
      <c r="AJ22" s="341"/>
      <c r="AK22" s="194"/>
      <c r="AL22" s="330"/>
      <c r="AM22" s="330"/>
      <c r="AN22" s="330"/>
      <c r="AO22" s="361"/>
      <c r="AP22" s="78"/>
      <c r="AQ22" s="320"/>
      <c r="AR22" s="326"/>
      <c r="AS22" s="343"/>
      <c r="AT22" s="71"/>
      <c r="AU22" s="71"/>
      <c r="AV22" s="71"/>
      <c r="AW22" s="363"/>
      <c r="AX22" s="78"/>
      <c r="AY22" s="341"/>
    </row>
    <row r="23" spans="2:51" ht="20.100000000000001" customHeight="1" x14ac:dyDescent="0.2">
      <c r="B23" s="329"/>
      <c r="C23" s="329"/>
      <c r="D23" s="329"/>
      <c r="E23" s="290"/>
      <c r="F23" s="357"/>
      <c r="G23" s="73"/>
      <c r="H23" s="292">
        <f>G23</f>
        <v>0</v>
      </c>
      <c r="I23" s="321">
        <f t="shared" si="62"/>
        <v>0</v>
      </c>
      <c r="J23" s="321" t="str">
        <f t="shared" ref="J23" si="73">IF(K23&gt;0,H24*G23," ")</f>
        <v xml:space="preserve"> </v>
      </c>
      <c r="K23" s="325"/>
      <c r="L23" s="342">
        <f t="shared" ref="L23" si="74">K23*G24</f>
        <v>0</v>
      </c>
      <c r="N23" s="71"/>
      <c r="O23" s="71"/>
      <c r="P23" s="381"/>
      <c r="Q23" s="70">
        <v>0</v>
      </c>
      <c r="R23" s="340">
        <f t="shared" ref="R23" si="75">Q23*Q24</f>
        <v>0</v>
      </c>
      <c r="S23" s="194"/>
      <c r="T23" s="329"/>
      <c r="U23" s="329"/>
      <c r="V23" s="329"/>
      <c r="W23" s="290"/>
      <c r="X23" s="357">
        <f t="shared" si="1"/>
        <v>0</v>
      </c>
      <c r="Y23" s="73"/>
      <c r="Z23" s="292">
        <f>Y23</f>
        <v>0</v>
      </c>
      <c r="AA23" s="319">
        <f t="shared" ref="AA23" si="76">Y23*Y24</f>
        <v>0</v>
      </c>
      <c r="AB23" s="319" t="str">
        <f t="shared" ref="AB23" si="77">IF(AC23&gt;0,Z24*Y23," ")</f>
        <v xml:space="preserve"> </v>
      </c>
      <c r="AC23" s="325"/>
      <c r="AD23" s="342">
        <f t="shared" ref="AD23" si="78">AC23*Y24</f>
        <v>0</v>
      </c>
      <c r="AE23" s="71"/>
      <c r="AF23" s="71"/>
      <c r="AG23" s="71"/>
      <c r="AH23" s="397">
        <f t="shared" si="3"/>
        <v>0</v>
      </c>
      <c r="AI23" s="70">
        <v>0</v>
      </c>
      <c r="AJ23" s="340">
        <f t="shared" ref="AJ23" si="79">AI23*AI24</f>
        <v>0</v>
      </c>
      <c r="AK23" s="194"/>
      <c r="AL23" s="330"/>
      <c r="AM23" s="330"/>
      <c r="AN23" s="330"/>
      <c r="AO23" s="360"/>
      <c r="AP23" s="73"/>
      <c r="AQ23" s="319">
        <f t="shared" ref="AQ23" si="80">AP23*AP24</f>
        <v>0</v>
      </c>
      <c r="AR23" s="325"/>
      <c r="AS23" s="342">
        <f t="shared" ref="AS23" si="81">AR23*AP24</f>
        <v>0</v>
      </c>
      <c r="AT23" s="71"/>
      <c r="AU23" s="71"/>
      <c r="AV23" s="71"/>
      <c r="AW23" s="362"/>
      <c r="AX23" s="70"/>
      <c r="AY23" s="340">
        <f t="shared" ref="AY23" si="82">AX23*AX24</f>
        <v>0</v>
      </c>
    </row>
    <row r="24" spans="2:51" ht="20.100000000000001" customHeight="1" x14ac:dyDescent="0.2">
      <c r="B24" s="329"/>
      <c r="C24" s="329"/>
      <c r="D24" s="329"/>
      <c r="E24" s="290"/>
      <c r="F24" s="358"/>
      <c r="G24" s="64"/>
      <c r="H24" s="293" t="str">
        <f>IF(K23&gt;0,L23/K23," ")</f>
        <v xml:space="preserve"> </v>
      </c>
      <c r="I24" s="322"/>
      <c r="J24" s="322"/>
      <c r="K24" s="326"/>
      <c r="L24" s="343"/>
      <c r="N24" s="71"/>
      <c r="O24" s="71"/>
      <c r="P24" s="382"/>
      <c r="Q24" s="78"/>
      <c r="R24" s="341"/>
      <c r="S24" s="194"/>
      <c r="T24" s="329"/>
      <c r="U24" s="329"/>
      <c r="V24" s="329"/>
      <c r="W24" s="290"/>
      <c r="X24" s="358"/>
      <c r="Y24" s="78"/>
      <c r="Z24" s="296" t="str">
        <f>IF(AC23&gt;0,AD23/AC23," ")</f>
        <v xml:space="preserve"> </v>
      </c>
      <c r="AA24" s="320"/>
      <c r="AB24" s="320"/>
      <c r="AC24" s="326"/>
      <c r="AD24" s="343"/>
      <c r="AE24" s="71"/>
      <c r="AF24" s="71"/>
      <c r="AG24" s="71"/>
      <c r="AH24" s="398"/>
      <c r="AI24" s="78"/>
      <c r="AJ24" s="341"/>
      <c r="AK24" s="194"/>
      <c r="AL24" s="330"/>
      <c r="AM24" s="330"/>
      <c r="AN24" s="330"/>
      <c r="AO24" s="361"/>
      <c r="AP24" s="78"/>
      <c r="AQ24" s="320"/>
      <c r="AR24" s="326"/>
      <c r="AS24" s="343"/>
      <c r="AT24" s="71"/>
      <c r="AU24" s="71"/>
      <c r="AV24" s="71"/>
      <c r="AW24" s="363"/>
      <c r="AX24" s="78"/>
      <c r="AY24" s="341"/>
    </row>
    <row r="25" spans="2:51" ht="20.100000000000001" customHeight="1" x14ac:dyDescent="0.2">
      <c r="B25" s="329"/>
      <c r="C25" s="329"/>
      <c r="D25" s="329"/>
      <c r="E25" s="290"/>
      <c r="F25" s="357"/>
      <c r="G25" s="73"/>
      <c r="H25" s="292">
        <f>G25</f>
        <v>0</v>
      </c>
      <c r="I25" s="321">
        <f t="shared" ref="I25" si="83">G25*G26</f>
        <v>0</v>
      </c>
      <c r="J25" s="321" t="str">
        <f>IF(K25&gt;0,H26*G25," ")</f>
        <v xml:space="preserve"> </v>
      </c>
      <c r="K25" s="325"/>
      <c r="L25" s="342">
        <f t="shared" ref="L25" si="84">K25*G26</f>
        <v>0</v>
      </c>
      <c r="N25" s="71"/>
      <c r="O25" s="71"/>
      <c r="P25" s="381"/>
      <c r="Q25" s="70">
        <v>0</v>
      </c>
      <c r="R25" s="340">
        <f t="shared" ref="R25" si="85">Q25*Q26</f>
        <v>0</v>
      </c>
      <c r="S25" s="194"/>
      <c r="T25" s="329"/>
      <c r="U25" s="329"/>
      <c r="V25" s="329"/>
      <c r="W25" s="290"/>
      <c r="X25" s="357">
        <f t="shared" si="1"/>
        <v>0</v>
      </c>
      <c r="Y25" s="73"/>
      <c r="Z25" s="292">
        <f>Y25</f>
        <v>0</v>
      </c>
      <c r="AA25" s="319">
        <f t="shared" ref="AA25" si="86">Y25*Y26</f>
        <v>0</v>
      </c>
      <c r="AB25" s="319" t="str">
        <f>IF(AC25&gt;0,Z26*Y25," ")</f>
        <v xml:space="preserve"> </v>
      </c>
      <c r="AC25" s="325"/>
      <c r="AD25" s="342">
        <f t="shared" ref="AD25" si="87">AC25*Y26</f>
        <v>0</v>
      </c>
      <c r="AE25" s="71"/>
      <c r="AF25" s="71"/>
      <c r="AG25" s="71"/>
      <c r="AH25" s="397">
        <f t="shared" si="3"/>
        <v>0</v>
      </c>
      <c r="AI25" s="70">
        <v>0</v>
      </c>
      <c r="AJ25" s="340">
        <f t="shared" ref="AJ25" si="88">AI25*AI26</f>
        <v>0</v>
      </c>
      <c r="AK25" s="194"/>
      <c r="AL25" s="330"/>
      <c r="AM25" s="330"/>
      <c r="AN25" s="330"/>
      <c r="AO25" s="360"/>
      <c r="AP25" s="73"/>
      <c r="AQ25" s="319">
        <f t="shared" ref="AQ25" si="89">AP25*AP26</f>
        <v>0</v>
      </c>
      <c r="AR25" s="325"/>
      <c r="AS25" s="342">
        <f t="shared" ref="AS25" si="90">AR25*AP26</f>
        <v>0</v>
      </c>
      <c r="AT25" s="71"/>
      <c r="AU25" s="71"/>
      <c r="AV25" s="71"/>
      <c r="AW25" s="362"/>
      <c r="AX25" s="70"/>
      <c r="AY25" s="340">
        <f t="shared" ref="AY25" si="91">AX25*AX26</f>
        <v>0</v>
      </c>
    </row>
    <row r="26" spans="2:51" ht="20.100000000000001" customHeight="1" x14ac:dyDescent="0.2">
      <c r="B26" s="329"/>
      <c r="C26" s="329"/>
      <c r="D26" s="329"/>
      <c r="E26" s="290"/>
      <c r="F26" s="358"/>
      <c r="G26" s="64"/>
      <c r="H26" s="293" t="str">
        <f>IF(K25&gt;0,L25/K25," ")</f>
        <v xml:space="preserve"> </v>
      </c>
      <c r="I26" s="322"/>
      <c r="J26" s="322"/>
      <c r="K26" s="326"/>
      <c r="L26" s="343"/>
      <c r="N26" s="71"/>
      <c r="O26" s="71"/>
      <c r="P26" s="382"/>
      <c r="Q26" s="78"/>
      <c r="R26" s="341"/>
      <c r="S26" s="194"/>
      <c r="T26" s="329"/>
      <c r="U26" s="329"/>
      <c r="V26" s="329"/>
      <c r="W26" s="290"/>
      <c r="X26" s="358"/>
      <c r="Y26" s="78"/>
      <c r="Z26" s="296" t="str">
        <f>IF(AC25&gt;0,AD25/AC25," ")</f>
        <v xml:space="preserve"> </v>
      </c>
      <c r="AA26" s="320"/>
      <c r="AB26" s="320"/>
      <c r="AC26" s="326"/>
      <c r="AD26" s="343"/>
      <c r="AE26" s="71"/>
      <c r="AF26" s="71"/>
      <c r="AG26" s="71"/>
      <c r="AH26" s="398"/>
      <c r="AI26" s="78"/>
      <c r="AJ26" s="341"/>
      <c r="AK26" s="194"/>
      <c r="AL26" s="330"/>
      <c r="AM26" s="330"/>
      <c r="AN26" s="330"/>
      <c r="AO26" s="361"/>
      <c r="AP26" s="78"/>
      <c r="AQ26" s="320"/>
      <c r="AR26" s="326"/>
      <c r="AS26" s="343"/>
      <c r="AT26" s="71"/>
      <c r="AU26" s="71"/>
      <c r="AV26" s="71"/>
      <c r="AW26" s="363"/>
      <c r="AX26" s="78"/>
      <c r="AY26" s="341"/>
    </row>
    <row r="27" spans="2:51" ht="20.100000000000001" customHeight="1" x14ac:dyDescent="0.2">
      <c r="B27" s="329"/>
      <c r="C27" s="329"/>
      <c r="D27" s="329"/>
      <c r="E27" s="290"/>
      <c r="F27" s="357"/>
      <c r="G27" s="73"/>
      <c r="H27" s="292">
        <f>G27</f>
        <v>0</v>
      </c>
      <c r="I27" s="321">
        <f t="shared" ref="I27" si="92">G27*G28</f>
        <v>0</v>
      </c>
      <c r="J27" s="321" t="str">
        <f>IF(K27&gt;0,H28*G27," ")</f>
        <v xml:space="preserve"> </v>
      </c>
      <c r="K27" s="325"/>
      <c r="L27" s="342">
        <f t="shared" ref="L27" si="93">K27*G28</f>
        <v>0</v>
      </c>
      <c r="N27" s="71"/>
      <c r="O27" s="71"/>
      <c r="P27" s="353" t="s">
        <v>123</v>
      </c>
      <c r="Q27" s="355">
        <f>COUNTIF(R7:R26,"&gt;0")</f>
        <v>0</v>
      </c>
      <c r="R27" s="340">
        <f>SUM(R7:R26)</f>
        <v>0</v>
      </c>
      <c r="S27" s="194"/>
      <c r="T27" s="329"/>
      <c r="U27" s="329"/>
      <c r="V27" s="329"/>
      <c r="W27" s="290"/>
      <c r="X27" s="357">
        <f t="shared" si="1"/>
        <v>0</v>
      </c>
      <c r="Y27" s="73"/>
      <c r="Z27" s="292">
        <f>Y27</f>
        <v>0</v>
      </c>
      <c r="AA27" s="319">
        <f t="shared" ref="AA27" si="94">Y27*Y28</f>
        <v>0</v>
      </c>
      <c r="AB27" s="319" t="str">
        <f>IF(AC27&gt;0,Z28*Y27," ")</f>
        <v xml:space="preserve"> </v>
      </c>
      <c r="AC27" s="325"/>
      <c r="AD27" s="342">
        <f t="shared" ref="AD27" si="95">AC27*Y28</f>
        <v>0</v>
      </c>
      <c r="AE27" s="71"/>
      <c r="AF27" s="71"/>
      <c r="AG27" s="71"/>
      <c r="AH27" s="353" t="s">
        <v>123</v>
      </c>
      <c r="AI27" s="355">
        <f>COUNTIF(AJ7:AJ26,"&gt;0")</f>
        <v>0</v>
      </c>
      <c r="AJ27" s="340">
        <f>SUM(AJ7:AJ26)</f>
        <v>0</v>
      </c>
      <c r="AK27" s="194"/>
      <c r="AL27" s="330"/>
      <c r="AM27" s="330"/>
      <c r="AN27" s="330"/>
      <c r="AO27" s="347" t="s">
        <v>124</v>
      </c>
      <c r="AP27" s="185"/>
      <c r="AQ27" s="319">
        <f>SUM(AQ7:AQ16)</f>
        <v>0</v>
      </c>
      <c r="AR27" s="349">
        <f>COUNTIF(AR7:AR16,"&gt;0")</f>
        <v>0</v>
      </c>
      <c r="AS27" s="342">
        <f>SUM(AS7:AS16)</f>
        <v>0</v>
      </c>
      <c r="AT27" s="71"/>
      <c r="AU27" s="71"/>
      <c r="AV27" s="71"/>
      <c r="AW27" s="351" t="s">
        <v>123</v>
      </c>
      <c r="AX27" s="186"/>
      <c r="AY27" s="340">
        <f>SUM(AY7:AY16)</f>
        <v>0</v>
      </c>
    </row>
    <row r="28" spans="2:51" ht="20.100000000000001" customHeight="1" x14ac:dyDescent="0.2">
      <c r="B28" s="329"/>
      <c r="C28" s="329"/>
      <c r="D28" s="329"/>
      <c r="E28" s="290"/>
      <c r="F28" s="358"/>
      <c r="G28" s="64"/>
      <c r="H28" s="293" t="str">
        <f>IF(K27&gt;0,L27/K27," ")</f>
        <v xml:space="preserve"> </v>
      </c>
      <c r="I28" s="322"/>
      <c r="J28" s="322"/>
      <c r="K28" s="326"/>
      <c r="L28" s="343"/>
      <c r="N28" s="71"/>
      <c r="O28" s="71"/>
      <c r="P28" s="354"/>
      <c r="Q28" s="356"/>
      <c r="R28" s="341"/>
      <c r="S28" s="194"/>
      <c r="T28" s="329"/>
      <c r="U28" s="329"/>
      <c r="V28" s="329"/>
      <c r="W28" s="290"/>
      <c r="X28" s="358"/>
      <c r="Y28" s="78"/>
      <c r="Z28" s="296" t="str">
        <f>IF(AC27&gt;0,AD27/AC27," ")</f>
        <v xml:space="preserve"> </v>
      </c>
      <c r="AA28" s="320"/>
      <c r="AB28" s="320"/>
      <c r="AC28" s="326"/>
      <c r="AD28" s="343"/>
      <c r="AE28" s="71"/>
      <c r="AF28" s="71"/>
      <c r="AG28" s="71"/>
      <c r="AH28" s="354"/>
      <c r="AI28" s="356"/>
      <c r="AJ28" s="341"/>
      <c r="AK28" s="194"/>
      <c r="AL28" s="330"/>
      <c r="AM28" s="330"/>
      <c r="AN28" s="330"/>
      <c r="AO28" s="348"/>
      <c r="AP28" s="188">
        <f>SUM(AP16,AP14,AP12,AP10,AP8)</f>
        <v>0</v>
      </c>
      <c r="AQ28" s="320"/>
      <c r="AR28" s="350"/>
      <c r="AS28" s="343"/>
      <c r="AT28" s="71"/>
      <c r="AU28" s="71"/>
      <c r="AV28" s="71"/>
      <c r="AW28" s="352"/>
      <c r="AX28" s="188">
        <f>COUNTIF(AX9:AX27,"&gt;0")</f>
        <v>0</v>
      </c>
      <c r="AY28" s="341"/>
    </row>
    <row r="29" spans="2:51" ht="20.100000000000001" customHeight="1" x14ac:dyDescent="0.2">
      <c r="B29" s="329"/>
      <c r="C29" s="329"/>
      <c r="D29" s="329"/>
      <c r="E29" s="290"/>
      <c r="F29" s="357"/>
      <c r="G29" s="73"/>
      <c r="H29" s="292">
        <f>G29</f>
        <v>0</v>
      </c>
      <c r="I29" s="321">
        <f t="shared" ref="I29" si="96">G29*G30</f>
        <v>0</v>
      </c>
      <c r="J29" s="321" t="str">
        <f t="shared" ref="J29" si="97">IF(K29&gt;0,H30*G29," ")</f>
        <v xml:space="preserve"> </v>
      </c>
      <c r="K29" s="325"/>
      <c r="L29" s="342">
        <f t="shared" ref="L29" si="98">K29*G30</f>
        <v>0</v>
      </c>
      <c r="N29" s="71"/>
      <c r="O29" s="71"/>
      <c r="P29" s="71"/>
      <c r="Q29" s="71"/>
      <c r="R29" s="71"/>
      <c r="S29" s="71"/>
      <c r="T29" s="329"/>
      <c r="U29" s="329"/>
      <c r="V29" s="329"/>
      <c r="W29" s="290"/>
      <c r="X29" s="357">
        <f t="shared" si="1"/>
        <v>0</v>
      </c>
      <c r="Y29" s="73"/>
      <c r="Z29" s="292">
        <f>Y29</f>
        <v>0</v>
      </c>
      <c r="AA29" s="319">
        <f t="shared" ref="AA29" si="99">Y29*Y30</f>
        <v>0</v>
      </c>
      <c r="AB29" s="319" t="str">
        <f t="shared" ref="AB29" si="100">IF(AC29&gt;0,Z30*Y29," ")</f>
        <v xml:space="preserve"> </v>
      </c>
      <c r="AC29" s="325"/>
      <c r="AD29" s="342">
        <f t="shared" ref="AD29" si="101">AC29*Y30</f>
        <v>0</v>
      </c>
      <c r="AE29" s="71"/>
      <c r="AF29" s="71"/>
      <c r="AG29" s="71"/>
      <c r="AH29" s="77"/>
      <c r="AI29" s="71"/>
      <c r="AJ29" s="71"/>
      <c r="AK29" s="71"/>
      <c r="AL29" s="330"/>
      <c r="AM29" s="330"/>
      <c r="AN29" s="330"/>
      <c r="AO29" s="77"/>
      <c r="AP29" s="71"/>
      <c r="AQ29" s="71"/>
      <c r="AR29" s="76"/>
      <c r="AS29" s="76"/>
      <c r="AT29" s="71"/>
      <c r="AU29" s="71"/>
      <c r="AV29" s="71"/>
      <c r="AW29" s="77"/>
      <c r="AX29" s="71"/>
      <c r="AY29" s="71"/>
    </row>
    <row r="30" spans="2:51" ht="20.100000000000001" customHeight="1" x14ac:dyDescent="0.2">
      <c r="B30" s="329"/>
      <c r="C30" s="329"/>
      <c r="D30" s="329"/>
      <c r="E30" s="290"/>
      <c r="F30" s="358"/>
      <c r="G30" s="64"/>
      <c r="H30" s="293" t="str">
        <f>IF(K29&gt;0,L29/K29," ")</f>
        <v xml:space="preserve"> </v>
      </c>
      <c r="I30" s="322"/>
      <c r="J30" s="322"/>
      <c r="K30" s="326"/>
      <c r="L30" s="343"/>
      <c r="N30" s="71"/>
      <c r="O30" s="71"/>
      <c r="P30" s="71"/>
      <c r="Q30" s="71"/>
      <c r="R30" s="71"/>
      <c r="S30" s="71"/>
      <c r="T30" s="329"/>
      <c r="U30" s="329"/>
      <c r="V30" s="329"/>
      <c r="W30" s="290"/>
      <c r="X30" s="358"/>
      <c r="Y30" s="78"/>
      <c r="Z30" s="296" t="str">
        <f>IF(AC29&gt;0,AD29/AC29," ")</f>
        <v xml:space="preserve"> </v>
      </c>
      <c r="AA30" s="320"/>
      <c r="AB30" s="320"/>
      <c r="AC30" s="326"/>
      <c r="AD30" s="343"/>
      <c r="AE30" s="71"/>
      <c r="AF30" s="71"/>
      <c r="AG30" s="71"/>
      <c r="AH30" s="77"/>
      <c r="AI30" s="71"/>
      <c r="AJ30" s="71"/>
      <c r="AK30" s="71"/>
      <c r="AL30" s="330"/>
      <c r="AM30" s="330"/>
      <c r="AN30" s="330"/>
      <c r="AO30" s="77"/>
      <c r="AP30" s="71"/>
      <c r="AQ30" s="71"/>
      <c r="AR30" s="76"/>
      <c r="AS30" s="76"/>
      <c r="AT30" s="71"/>
      <c r="AU30" s="71"/>
      <c r="AV30" s="71"/>
      <c r="AW30" s="77"/>
      <c r="AX30" s="71"/>
      <c r="AY30" s="71"/>
    </row>
    <row r="31" spans="2:51" ht="20.100000000000001" customHeight="1" x14ac:dyDescent="0.2">
      <c r="B31" s="329"/>
      <c r="C31" s="329"/>
      <c r="D31" s="329"/>
      <c r="E31" s="290"/>
      <c r="F31" s="357"/>
      <c r="G31" s="73"/>
      <c r="H31" s="292">
        <f>G31</f>
        <v>0</v>
      </c>
      <c r="I31" s="321">
        <f t="shared" ref="I31" si="102">G31*G32</f>
        <v>0</v>
      </c>
      <c r="J31" s="321" t="str">
        <f t="shared" ref="J31" si="103">IF(K31&gt;0,H32*G31," ")</f>
        <v xml:space="preserve"> </v>
      </c>
      <c r="K31" s="325"/>
      <c r="L31" s="342">
        <f t="shared" ref="L31" si="104">K31*G32</f>
        <v>0</v>
      </c>
      <c r="N31" s="71"/>
      <c r="O31" s="71"/>
      <c r="P31" s="71"/>
      <c r="Q31" s="71"/>
      <c r="R31" s="71"/>
      <c r="S31" s="71"/>
      <c r="T31" s="329"/>
      <c r="U31" s="329"/>
      <c r="V31" s="329"/>
      <c r="W31" s="290"/>
      <c r="X31" s="357">
        <f t="shared" si="1"/>
        <v>0</v>
      </c>
      <c r="Y31" s="73"/>
      <c r="Z31" s="292">
        <f>Y31</f>
        <v>0</v>
      </c>
      <c r="AA31" s="319">
        <f t="shared" ref="AA31" si="105">Y31*Y32</f>
        <v>0</v>
      </c>
      <c r="AB31" s="319" t="str">
        <f t="shared" ref="AB31" si="106">IF(AC31&gt;0,Z32*Y31," ")</f>
        <v xml:space="preserve"> </v>
      </c>
      <c r="AC31" s="325"/>
      <c r="AD31" s="342">
        <f t="shared" ref="AD31" si="107">AC31*Y32</f>
        <v>0</v>
      </c>
      <c r="AE31" s="71"/>
      <c r="AF31" s="71"/>
      <c r="AG31" s="71"/>
      <c r="AH31" s="77"/>
      <c r="AI31" s="71"/>
      <c r="AJ31" s="71"/>
      <c r="AK31" s="71"/>
      <c r="AL31" s="330"/>
      <c r="AM31" s="330"/>
      <c r="AN31" s="330"/>
      <c r="AO31" s="77"/>
      <c r="AP31" s="71"/>
      <c r="AQ31" s="71"/>
      <c r="AR31" s="76"/>
      <c r="AS31" s="76"/>
      <c r="AT31" s="71"/>
      <c r="AU31" s="71"/>
      <c r="AV31" s="71"/>
      <c r="AW31" s="336" t="s">
        <v>125</v>
      </c>
      <c r="AX31" s="337"/>
      <c r="AY31" s="344">
        <f>IF(AQ27=0,0,AY27/AQ27)</f>
        <v>0</v>
      </c>
    </row>
    <row r="32" spans="2:51" ht="20.100000000000001" customHeight="1" x14ac:dyDescent="0.2">
      <c r="F32" s="358"/>
      <c r="G32" s="64"/>
      <c r="H32" s="293" t="str">
        <f>IF(K31&gt;0,L31/K31," ")</f>
        <v xml:space="preserve"> </v>
      </c>
      <c r="I32" s="322"/>
      <c r="J32" s="322"/>
      <c r="K32" s="326"/>
      <c r="L32" s="343"/>
      <c r="N32" s="71"/>
      <c r="O32" s="71"/>
      <c r="P32" s="71"/>
      <c r="Q32" s="71"/>
      <c r="R32" s="71"/>
      <c r="S32" s="71"/>
      <c r="T32" s="71"/>
      <c r="U32" s="71"/>
      <c r="V32" s="71"/>
      <c r="W32" s="71"/>
      <c r="X32" s="358"/>
      <c r="Y32" s="78"/>
      <c r="Z32" s="296" t="str">
        <f>IF(AC31&gt;0,AD31/AC31," ")</f>
        <v xml:space="preserve"> </v>
      </c>
      <c r="AA32" s="320"/>
      <c r="AB32" s="320"/>
      <c r="AC32" s="326"/>
      <c r="AD32" s="343"/>
      <c r="AE32" s="71"/>
      <c r="AF32" s="71"/>
      <c r="AG32" s="71"/>
      <c r="AH32" s="77"/>
      <c r="AI32" s="71"/>
      <c r="AJ32" s="71"/>
      <c r="AK32" s="71"/>
      <c r="AM32" s="71"/>
      <c r="AN32" s="71"/>
      <c r="AO32" s="77"/>
      <c r="AP32" s="71"/>
      <c r="AQ32" s="71"/>
      <c r="AR32" s="76"/>
      <c r="AS32" s="76"/>
      <c r="AT32" s="71"/>
      <c r="AU32" s="71"/>
      <c r="AV32" s="71"/>
      <c r="AW32" s="338"/>
      <c r="AX32" s="339"/>
      <c r="AY32" s="345"/>
    </row>
    <row r="33" spans="6:51" ht="20.100000000000001" customHeight="1" x14ac:dyDescent="0.2">
      <c r="F33" s="357"/>
      <c r="G33" s="73"/>
      <c r="H33" s="292">
        <f>G33</f>
        <v>0</v>
      </c>
      <c r="I33" s="321">
        <f t="shared" ref="I33" si="108">G33*G34</f>
        <v>0</v>
      </c>
      <c r="J33" s="321" t="str">
        <f t="shared" ref="J33" si="109">IF(K33&gt;0,H34*G33," ")</f>
        <v xml:space="preserve"> </v>
      </c>
      <c r="K33" s="325"/>
      <c r="L33" s="342">
        <f t="shared" ref="L33" si="110">K33*G34</f>
        <v>0</v>
      </c>
      <c r="N33" s="71"/>
      <c r="O33" s="71"/>
      <c r="P33" s="71"/>
      <c r="Q33" s="71"/>
      <c r="R33" s="71"/>
      <c r="S33" s="71"/>
      <c r="T33" s="71"/>
      <c r="U33" s="71"/>
      <c r="V33" s="71"/>
      <c r="W33" s="71"/>
      <c r="X33" s="357">
        <f t="shared" si="1"/>
        <v>0</v>
      </c>
      <c r="Y33" s="73"/>
      <c r="Z33" s="292">
        <f>Y33</f>
        <v>0</v>
      </c>
      <c r="AA33" s="319">
        <f t="shared" ref="AA33" si="111">Y33*Y34</f>
        <v>0</v>
      </c>
      <c r="AB33" s="319" t="str">
        <f t="shared" ref="AB33" si="112">IF(AC33&gt;0,Z34*Y33," ")</f>
        <v xml:space="preserve"> </v>
      </c>
      <c r="AC33" s="325"/>
      <c r="AD33" s="342">
        <f t="shared" ref="AD33" si="113">AC33*Y34</f>
        <v>0</v>
      </c>
      <c r="AE33" s="71"/>
      <c r="AF33" s="71"/>
      <c r="AG33" s="71"/>
      <c r="AH33" s="77"/>
      <c r="AI33" s="71"/>
      <c r="AJ33" s="71"/>
      <c r="AK33" s="71"/>
      <c r="AM33" s="71"/>
      <c r="AN33" s="71"/>
      <c r="AO33" s="77"/>
      <c r="AP33" s="71"/>
      <c r="AQ33" s="71"/>
      <c r="AR33" s="76"/>
      <c r="AS33" s="76"/>
      <c r="AT33" s="71"/>
      <c r="AU33" s="71"/>
      <c r="AV33" s="71"/>
      <c r="AW33" s="77"/>
      <c r="AX33" s="71"/>
      <c r="AY33" s="71"/>
    </row>
    <row r="34" spans="6:51" ht="20.100000000000001" customHeight="1" x14ac:dyDescent="0.2">
      <c r="F34" s="358"/>
      <c r="G34" s="64"/>
      <c r="H34" s="293" t="str">
        <f>IF(K33&gt;0,L33/K33," ")</f>
        <v xml:space="preserve"> </v>
      </c>
      <c r="I34" s="322"/>
      <c r="J34" s="322"/>
      <c r="K34" s="326"/>
      <c r="L34" s="343"/>
      <c r="N34" s="71"/>
      <c r="O34" s="71"/>
      <c r="P34" s="71"/>
      <c r="Q34" s="71"/>
      <c r="R34" s="71"/>
      <c r="S34" s="71"/>
      <c r="T34" s="71"/>
      <c r="U34" s="71"/>
      <c r="V34" s="71"/>
      <c r="W34" s="71"/>
      <c r="X34" s="358"/>
      <c r="Y34" s="78"/>
      <c r="Z34" s="295" t="str">
        <f>IF(AC33&gt;0,AD33/AC33," ")</f>
        <v xml:space="preserve"> </v>
      </c>
      <c r="AA34" s="320"/>
      <c r="AB34" s="320"/>
      <c r="AC34" s="326"/>
      <c r="AD34" s="343"/>
      <c r="AE34" s="71"/>
      <c r="AF34" s="71"/>
      <c r="AG34" s="71"/>
      <c r="AH34" s="77"/>
      <c r="AI34" s="71"/>
      <c r="AJ34" s="71"/>
      <c r="AK34" s="71"/>
      <c r="AM34" s="71"/>
      <c r="AN34" s="71"/>
      <c r="AO34" s="77"/>
      <c r="AQ34" s="71"/>
      <c r="AR34" s="76"/>
      <c r="AS34" s="76"/>
      <c r="AT34" s="71"/>
      <c r="AU34" s="71"/>
      <c r="AV34" s="71"/>
      <c r="AW34" s="77"/>
      <c r="AX34" s="71"/>
      <c r="AY34" s="71"/>
    </row>
    <row r="35" spans="6:51" ht="20.100000000000001" customHeight="1" x14ac:dyDescent="0.2">
      <c r="F35" s="357"/>
      <c r="G35" s="73"/>
      <c r="H35" s="292">
        <f>G35</f>
        <v>0</v>
      </c>
      <c r="I35" s="321">
        <f t="shared" ref="I35" si="114">G35*G36</f>
        <v>0</v>
      </c>
      <c r="J35" s="321" t="str">
        <f t="shared" ref="J35" si="115">IF(K35&gt;0,H36*G35," ")</f>
        <v xml:space="preserve"> </v>
      </c>
      <c r="K35" s="325"/>
      <c r="L35" s="342">
        <f t="shared" ref="L35" si="116">K35*G36</f>
        <v>0</v>
      </c>
      <c r="N35" s="71"/>
      <c r="O35" s="71"/>
      <c r="P35" s="71"/>
      <c r="Q35" s="71"/>
      <c r="R35" s="71"/>
      <c r="S35" s="71"/>
      <c r="T35" s="71"/>
      <c r="U35" s="71"/>
      <c r="V35" s="71"/>
      <c r="W35" s="71"/>
      <c r="X35" s="357">
        <f t="shared" si="1"/>
        <v>0</v>
      </c>
      <c r="Y35" s="73"/>
      <c r="Z35" s="292">
        <f>Y35</f>
        <v>0</v>
      </c>
      <c r="AA35" s="319">
        <f t="shared" ref="AA35" si="117">Y35*Y36</f>
        <v>0</v>
      </c>
      <c r="AB35" s="319" t="str">
        <f t="shared" ref="AB35" si="118">IF(AC35&gt;0,Z36*Y35," ")</f>
        <v xml:space="preserve"> </v>
      </c>
      <c r="AC35" s="325"/>
      <c r="AD35" s="342">
        <f t="shared" ref="AD35" si="119">AC35*Y36</f>
        <v>0</v>
      </c>
      <c r="AE35" s="71"/>
      <c r="AF35" s="71"/>
      <c r="AG35" s="71"/>
      <c r="AH35" s="77"/>
      <c r="AI35" s="71"/>
      <c r="AJ35" s="71"/>
      <c r="AK35" s="71"/>
      <c r="AM35" s="71"/>
      <c r="AN35" s="71"/>
      <c r="AO35" s="77"/>
      <c r="AP35" s="71"/>
      <c r="AQ35" s="71"/>
      <c r="AR35" s="76"/>
      <c r="AS35" s="76"/>
      <c r="AT35" s="71"/>
      <c r="AU35" s="71"/>
      <c r="AV35" s="71"/>
      <c r="AW35" s="77"/>
      <c r="AX35" s="71"/>
      <c r="AY35" s="71"/>
    </row>
    <row r="36" spans="6:51" ht="20.100000000000001" customHeight="1" x14ac:dyDescent="0.2">
      <c r="F36" s="358"/>
      <c r="G36" s="64"/>
      <c r="H36" s="293" t="str">
        <f>IF(K35&gt;0,L35/K35," ")</f>
        <v xml:space="preserve"> </v>
      </c>
      <c r="I36" s="322"/>
      <c r="J36" s="322"/>
      <c r="K36" s="326"/>
      <c r="L36" s="343"/>
      <c r="N36" s="71"/>
      <c r="O36" s="71"/>
      <c r="P36" s="71"/>
      <c r="Q36" s="71"/>
      <c r="R36" s="71"/>
      <c r="S36" s="71"/>
      <c r="T36" s="71"/>
      <c r="U36" s="71"/>
      <c r="V36" s="71"/>
      <c r="W36" s="71"/>
      <c r="X36" s="358"/>
      <c r="Y36" s="78"/>
      <c r="Z36" s="296" t="str">
        <f>IF(AC35&gt;0,AD35/AC35," ")</f>
        <v xml:space="preserve"> </v>
      </c>
      <c r="AA36" s="320"/>
      <c r="AB36" s="320"/>
      <c r="AC36" s="326"/>
      <c r="AD36" s="343"/>
      <c r="AE36" s="71"/>
      <c r="AF36" s="71"/>
      <c r="AG36" s="71"/>
      <c r="AH36" s="77"/>
      <c r="AI36" s="71"/>
      <c r="AJ36" s="71"/>
      <c r="AK36" s="71"/>
      <c r="AM36" s="71"/>
      <c r="AN36" s="71"/>
      <c r="AO36" s="77"/>
      <c r="AP36" s="71"/>
      <c r="AQ36" s="71"/>
      <c r="AR36" s="76"/>
      <c r="AS36" s="76"/>
      <c r="AT36" s="71"/>
      <c r="AU36" s="71"/>
      <c r="AV36" s="71"/>
      <c r="AW36" s="77"/>
      <c r="AX36" s="71"/>
      <c r="AY36" s="71"/>
    </row>
    <row r="37" spans="6:51" ht="20.100000000000001" customHeight="1" x14ac:dyDescent="0.2">
      <c r="F37" s="357"/>
      <c r="G37" s="73"/>
      <c r="H37" s="292">
        <f>G37</f>
        <v>0</v>
      </c>
      <c r="I37" s="321">
        <f t="shared" ref="I37" si="120">G37*G38</f>
        <v>0</v>
      </c>
      <c r="J37" s="321" t="str">
        <f t="shared" ref="J37" si="121">IF(K37&gt;0,H38*G37," ")</f>
        <v xml:space="preserve"> </v>
      </c>
      <c r="K37" s="325"/>
      <c r="L37" s="342">
        <f t="shared" ref="L37" si="122">K37*G38</f>
        <v>0</v>
      </c>
      <c r="N37" s="71"/>
      <c r="O37" s="71"/>
      <c r="P37" s="71"/>
      <c r="Q37" s="71"/>
      <c r="R37" s="71"/>
      <c r="S37" s="71"/>
      <c r="T37" s="71"/>
      <c r="U37" s="71"/>
      <c r="V37" s="71"/>
      <c r="W37" s="71"/>
      <c r="X37" s="357">
        <f t="shared" si="1"/>
        <v>0</v>
      </c>
      <c r="Y37" s="73"/>
      <c r="Z37" s="292">
        <f>Y37</f>
        <v>0</v>
      </c>
      <c r="AA37" s="319">
        <f t="shared" ref="AA37" si="123">Y37*Y38</f>
        <v>0</v>
      </c>
      <c r="AB37" s="319" t="str">
        <f t="shared" ref="AB37" si="124">IF(AC37&gt;0,Z38*Y37," ")</f>
        <v xml:space="preserve"> </v>
      </c>
      <c r="AC37" s="325"/>
      <c r="AD37" s="342">
        <f t="shared" ref="AD37" si="125">AC37*Y38</f>
        <v>0</v>
      </c>
      <c r="AE37" s="71"/>
      <c r="AF37" s="71"/>
      <c r="AG37" s="71"/>
      <c r="AH37" s="77"/>
      <c r="AI37" s="71"/>
      <c r="AJ37" s="71"/>
      <c r="AK37" s="71"/>
      <c r="AM37" s="71"/>
      <c r="AN37" s="71"/>
      <c r="AO37" s="77"/>
      <c r="AP37" s="71"/>
      <c r="AQ37" s="71"/>
      <c r="AR37" s="76"/>
      <c r="AS37" s="76"/>
      <c r="AT37" s="71"/>
      <c r="AU37" s="71"/>
      <c r="AV37" s="71"/>
      <c r="AW37" s="77"/>
      <c r="AX37" s="71"/>
      <c r="AY37" s="71"/>
    </row>
    <row r="38" spans="6:51" ht="20.100000000000001" customHeight="1" x14ac:dyDescent="0.2">
      <c r="F38" s="358"/>
      <c r="G38" s="64"/>
      <c r="H38" s="293" t="str">
        <f>IF(K37&gt;0,L37/K37," ")</f>
        <v xml:space="preserve"> </v>
      </c>
      <c r="I38" s="322"/>
      <c r="J38" s="322"/>
      <c r="K38" s="326"/>
      <c r="L38" s="343"/>
      <c r="N38" s="71"/>
      <c r="O38" s="71"/>
      <c r="P38" s="71"/>
      <c r="Q38" s="71"/>
      <c r="R38" s="71"/>
      <c r="S38" s="71"/>
      <c r="T38" s="71"/>
      <c r="U38" s="71"/>
      <c r="V38" s="71"/>
      <c r="W38" s="71"/>
      <c r="X38" s="358"/>
      <c r="Y38" s="78"/>
      <c r="Z38" s="296" t="str">
        <f>IF(AC37&gt;0,AD37/AC37," ")</f>
        <v xml:space="preserve"> </v>
      </c>
      <c r="AA38" s="320"/>
      <c r="AB38" s="320"/>
      <c r="AC38" s="326"/>
      <c r="AD38" s="343"/>
      <c r="AE38" s="71"/>
      <c r="AF38" s="71"/>
      <c r="AG38" s="71"/>
      <c r="AH38" s="77"/>
      <c r="AI38" s="71"/>
      <c r="AJ38" s="71"/>
      <c r="AK38" s="71"/>
      <c r="AM38" s="71"/>
      <c r="AN38" s="71"/>
      <c r="AO38" s="77"/>
      <c r="AP38" s="71"/>
      <c r="AQ38" s="71"/>
      <c r="AR38" s="76"/>
      <c r="AS38" s="189"/>
      <c r="AT38" s="71"/>
      <c r="AU38" s="71"/>
      <c r="AV38" s="71"/>
      <c r="AW38" s="77"/>
      <c r="AX38" s="71"/>
      <c r="AY38" s="71"/>
    </row>
    <row r="39" spans="6:51" ht="20.100000000000001" customHeight="1" x14ac:dyDescent="0.2">
      <c r="F39" s="357"/>
      <c r="G39" s="73"/>
      <c r="H39" s="292">
        <f>G39</f>
        <v>0</v>
      </c>
      <c r="I39" s="321">
        <f t="shared" ref="I39" si="126">G39*G40</f>
        <v>0</v>
      </c>
      <c r="J39" s="321" t="str">
        <f t="shared" ref="J39" si="127">IF(K39&gt;0,H40*G39," ")</f>
        <v xml:space="preserve"> </v>
      </c>
      <c r="K39" s="325"/>
      <c r="L39" s="342">
        <f t="shared" ref="L39" si="128">K39*G40</f>
        <v>0</v>
      </c>
      <c r="N39" s="71"/>
      <c r="O39" s="71"/>
      <c r="P39" s="71"/>
      <c r="Q39" s="71"/>
      <c r="R39" s="71"/>
      <c r="S39" s="71"/>
      <c r="T39" s="71"/>
      <c r="U39" s="71"/>
      <c r="V39" s="71"/>
      <c r="W39" s="71"/>
      <c r="X39" s="357">
        <f t="shared" si="1"/>
        <v>0</v>
      </c>
      <c r="Y39" s="73"/>
      <c r="Z39" s="292">
        <f>Y39</f>
        <v>0</v>
      </c>
      <c r="AA39" s="319">
        <f t="shared" ref="AA39" si="129">Y39*Y40</f>
        <v>0</v>
      </c>
      <c r="AB39" s="319" t="str">
        <f t="shared" ref="AB39" si="130">IF(AC39&gt;0,Z40*Y39," ")</f>
        <v xml:space="preserve"> </v>
      </c>
      <c r="AC39" s="325"/>
      <c r="AD39" s="342">
        <f t="shared" ref="AD39" si="131">AC39*Y40</f>
        <v>0</v>
      </c>
      <c r="AE39" s="71"/>
      <c r="AF39" s="71"/>
      <c r="AG39" s="71"/>
      <c r="AH39" s="77"/>
      <c r="AI39" s="71"/>
      <c r="AJ39" s="71"/>
      <c r="AK39" s="71"/>
      <c r="AM39" s="71"/>
      <c r="AN39" s="71"/>
      <c r="AO39" s="77"/>
      <c r="AP39" s="71"/>
      <c r="AQ39" s="71"/>
      <c r="AR39" s="76"/>
      <c r="AS39" s="76"/>
      <c r="AT39" s="71"/>
      <c r="AU39" s="71"/>
      <c r="AV39" s="71"/>
      <c r="AW39" s="77"/>
      <c r="AX39" s="71"/>
      <c r="AY39" s="71"/>
    </row>
    <row r="40" spans="6:51" ht="20.100000000000001" customHeight="1" x14ac:dyDescent="0.2">
      <c r="F40" s="358"/>
      <c r="G40" s="64"/>
      <c r="H40" s="293" t="str">
        <f>IF(K39&gt;0,L39/K39," ")</f>
        <v xml:space="preserve"> </v>
      </c>
      <c r="I40" s="322"/>
      <c r="J40" s="322"/>
      <c r="K40" s="326"/>
      <c r="L40" s="343"/>
      <c r="N40" s="71"/>
      <c r="O40" s="71"/>
      <c r="P40" s="71"/>
      <c r="Q40" s="71"/>
      <c r="R40" s="71"/>
      <c r="S40" s="71"/>
      <c r="T40" s="71"/>
      <c r="U40" s="71"/>
      <c r="V40" s="71"/>
      <c r="W40" s="71"/>
      <c r="X40" s="358"/>
      <c r="Y40" s="78"/>
      <c r="Z40" s="296" t="str">
        <f>IF(AC39&gt;0,AD39/AC39," ")</f>
        <v xml:space="preserve"> </v>
      </c>
      <c r="AA40" s="320"/>
      <c r="AB40" s="320"/>
      <c r="AC40" s="326"/>
      <c r="AD40" s="343"/>
      <c r="AE40" s="71"/>
      <c r="AF40" s="71"/>
      <c r="AG40" s="71"/>
      <c r="AH40" s="77"/>
      <c r="AI40" s="71"/>
      <c r="AJ40" s="71"/>
      <c r="AK40" s="71"/>
      <c r="AM40" s="71"/>
      <c r="AN40" s="71"/>
      <c r="AO40" s="77"/>
      <c r="AP40" s="71"/>
      <c r="AQ40" s="71"/>
      <c r="AR40" s="76"/>
      <c r="AS40" s="76"/>
      <c r="AT40" s="71"/>
      <c r="AU40" s="71"/>
      <c r="AV40" s="71"/>
      <c r="AW40" s="77"/>
      <c r="AX40" s="71"/>
      <c r="AY40" s="71"/>
    </row>
    <row r="41" spans="6:51" ht="20.100000000000001" customHeight="1" x14ac:dyDescent="0.2">
      <c r="F41" s="357"/>
      <c r="G41" s="73"/>
      <c r="H41" s="292">
        <f>G41</f>
        <v>0</v>
      </c>
      <c r="I41" s="321">
        <f t="shared" ref="I41" si="132">G41*G42</f>
        <v>0</v>
      </c>
      <c r="J41" s="321" t="str">
        <f t="shared" ref="J41" si="133">IF(K41&gt;0,H42*G41," ")</f>
        <v xml:space="preserve"> </v>
      </c>
      <c r="K41" s="325"/>
      <c r="L41" s="342">
        <f t="shared" ref="L41" si="134">K41*G42</f>
        <v>0</v>
      </c>
      <c r="N41" s="71"/>
      <c r="O41" s="71"/>
      <c r="P41" s="71"/>
      <c r="Q41" s="71"/>
      <c r="R41" s="71"/>
      <c r="S41" s="71"/>
      <c r="T41" s="71"/>
      <c r="U41" s="71"/>
      <c r="V41" s="71"/>
      <c r="W41" s="71"/>
      <c r="X41" s="357">
        <f t="shared" si="1"/>
        <v>0</v>
      </c>
      <c r="Y41" s="73"/>
      <c r="Z41" s="292">
        <f>Y41</f>
        <v>0</v>
      </c>
      <c r="AA41" s="319">
        <f t="shared" ref="AA41" si="135">Y41*Y42</f>
        <v>0</v>
      </c>
      <c r="AB41" s="319" t="str">
        <f t="shared" ref="AB41" si="136">IF(AC41&gt;0,Z42*Y41," ")</f>
        <v xml:space="preserve"> </v>
      </c>
      <c r="AC41" s="325"/>
      <c r="AD41" s="342">
        <f t="shared" ref="AD41" si="137">AC41*Y42</f>
        <v>0</v>
      </c>
      <c r="AE41" s="71"/>
      <c r="AF41" s="71"/>
      <c r="AG41" s="71"/>
      <c r="AH41" s="77"/>
      <c r="AI41" s="71"/>
      <c r="AJ41" s="71"/>
      <c r="AK41" s="71"/>
      <c r="AM41" s="71"/>
      <c r="AN41" s="71"/>
      <c r="AO41" s="77"/>
      <c r="AP41" s="71"/>
      <c r="AQ41" s="71"/>
      <c r="AR41" s="76"/>
      <c r="AS41" s="76"/>
      <c r="AT41" s="71"/>
      <c r="AU41" s="71"/>
      <c r="AV41" s="71"/>
      <c r="AW41" s="77"/>
      <c r="AX41" s="71"/>
      <c r="AY41" s="71"/>
    </row>
    <row r="42" spans="6:51" ht="20.100000000000001" customHeight="1" x14ac:dyDescent="0.2">
      <c r="F42" s="358"/>
      <c r="G42" s="64"/>
      <c r="H42" s="293" t="str">
        <f>IF(K41&gt;0,L41/K41," ")</f>
        <v xml:space="preserve"> </v>
      </c>
      <c r="I42" s="322"/>
      <c r="J42" s="322"/>
      <c r="K42" s="326"/>
      <c r="L42" s="343"/>
      <c r="N42" s="71"/>
      <c r="O42" s="71"/>
      <c r="P42" s="71"/>
      <c r="Q42" s="71"/>
      <c r="R42" s="71"/>
      <c r="S42" s="71"/>
      <c r="T42" s="71"/>
      <c r="U42" s="71"/>
      <c r="V42" s="71"/>
      <c r="W42" s="71"/>
      <c r="X42" s="358"/>
      <c r="Y42" s="78"/>
      <c r="Z42" s="296" t="str">
        <f>IF(AC41&gt;0,AD41/AC41," ")</f>
        <v xml:space="preserve"> </v>
      </c>
      <c r="AA42" s="320"/>
      <c r="AB42" s="320"/>
      <c r="AC42" s="326"/>
      <c r="AD42" s="343"/>
      <c r="AE42" s="71"/>
      <c r="AF42" s="71"/>
      <c r="AG42" s="71"/>
      <c r="AH42" s="77"/>
      <c r="AI42" s="71"/>
      <c r="AJ42" s="71"/>
      <c r="AK42" s="71"/>
      <c r="AM42" s="71"/>
      <c r="AN42" s="71"/>
      <c r="AO42" s="77"/>
      <c r="AP42" s="71"/>
      <c r="AQ42" s="71"/>
      <c r="AR42" s="76"/>
      <c r="AS42" s="76"/>
      <c r="AT42" s="71"/>
      <c r="AU42" s="71"/>
      <c r="AV42" s="71"/>
      <c r="AW42" s="77"/>
      <c r="AX42" s="71"/>
      <c r="AY42" s="71"/>
    </row>
    <row r="43" spans="6:51" ht="20.100000000000001" customHeight="1" x14ac:dyDescent="0.2">
      <c r="F43" s="317" t="s">
        <v>124</v>
      </c>
      <c r="G43" s="185"/>
      <c r="H43" s="291">
        <f>G43</f>
        <v>0</v>
      </c>
      <c r="I43" s="321">
        <f>SUM(I7:I42)</f>
        <v>0</v>
      </c>
      <c r="J43" s="321">
        <f>SUM(J7:J42)</f>
        <v>0</v>
      </c>
      <c r="K43" s="376">
        <f>COUNTIF(L7:L42,"&gt;0")</f>
        <v>0</v>
      </c>
      <c r="L43" s="342">
        <f>SUM(L7:L42)</f>
        <v>0</v>
      </c>
      <c r="N43" s="71"/>
      <c r="O43" s="71"/>
      <c r="P43" s="336" t="s">
        <v>125</v>
      </c>
      <c r="Q43" s="378"/>
      <c r="R43" s="344" t="e">
        <f>R27/I43</f>
        <v>#DIV/0!</v>
      </c>
      <c r="S43" s="195"/>
      <c r="T43" s="71"/>
      <c r="U43" s="71"/>
      <c r="V43" s="71"/>
      <c r="W43" s="71"/>
      <c r="X43" s="347" t="str">
        <f>F43</f>
        <v>SUMME</v>
      </c>
      <c r="Y43" s="185"/>
      <c r="Z43" s="291"/>
      <c r="AA43" s="319">
        <f>SUM(AA7:AA42)</f>
        <v>0</v>
      </c>
      <c r="AB43" s="319">
        <f>SUM(AB7:AB42)</f>
        <v>0</v>
      </c>
      <c r="AC43" s="349">
        <f>COUNTIF(AD7:AD42,"&gt;0")</f>
        <v>0</v>
      </c>
      <c r="AD43" s="342">
        <f>SUM(AD7:AD42)</f>
        <v>0</v>
      </c>
      <c r="AE43" s="71"/>
      <c r="AF43" s="71"/>
      <c r="AG43" s="71"/>
      <c r="AH43" s="336" t="s">
        <v>125</v>
      </c>
      <c r="AI43" s="337"/>
      <c r="AJ43" s="344" t="e">
        <f>AJ27/AA43</f>
        <v>#DIV/0!</v>
      </c>
      <c r="AK43" s="195"/>
      <c r="AM43" s="71"/>
      <c r="AN43" s="71"/>
      <c r="AO43" s="77"/>
      <c r="AP43" s="71"/>
      <c r="AQ43" s="71"/>
      <c r="AR43" s="76"/>
      <c r="AS43" s="76"/>
      <c r="AT43" s="71"/>
      <c r="AU43" s="71"/>
      <c r="AV43" s="71"/>
    </row>
    <row r="44" spans="6:51" ht="20.100000000000001" customHeight="1" x14ac:dyDescent="0.2">
      <c r="F44" s="318"/>
      <c r="G44" s="187">
        <f>SUM(G42,G40,G38,G36,G34,G32,G30,G28,G26,G24,G22,G20,G18,G16,G14,G12,G10,G8)</f>
        <v>0</v>
      </c>
      <c r="H44" s="294">
        <f>SUM(H42,H40,H38,H36,H34,H32,H30,H28,H26,H24,H22,H20,H18,H16,H14,H12,H10,H8)</f>
        <v>0</v>
      </c>
      <c r="I44" s="322"/>
      <c r="J44" s="322"/>
      <c r="K44" s="377"/>
      <c r="L44" s="343"/>
      <c r="N44" s="71"/>
      <c r="O44" s="71"/>
      <c r="P44" s="379"/>
      <c r="Q44" s="380"/>
      <c r="R44" s="345"/>
      <c r="S44" s="195"/>
      <c r="T44" s="71"/>
      <c r="U44" s="71"/>
      <c r="V44" s="71"/>
      <c r="W44" s="71"/>
      <c r="X44" s="348"/>
      <c r="Y44" s="188">
        <f>SUM(Y42,Y40,Y38,Y36,Y34,Y32,Y30,Y28,Y26,Y24,Y22,Y20,Y18,Y16,Y14,Y12,Y10,Y8)</f>
        <v>0</v>
      </c>
      <c r="Z44" s="296">
        <f>SUM(Z42,Z40,Z38,Z36,Z34,Z32,Z30,Z28,Z26,Z24,Z22,Z20,Z18,Z16,Z14,Z12,Z10,Z8)</f>
        <v>0</v>
      </c>
      <c r="AA44" s="320"/>
      <c r="AB44" s="320"/>
      <c r="AC44" s="350"/>
      <c r="AD44" s="343"/>
      <c r="AE44" s="71"/>
      <c r="AF44" s="71"/>
      <c r="AG44" s="71"/>
      <c r="AH44" s="338"/>
      <c r="AI44" s="339"/>
      <c r="AJ44" s="345"/>
      <c r="AK44" s="195"/>
      <c r="AM44" s="71"/>
      <c r="AN44" s="71"/>
      <c r="AO44" s="77"/>
      <c r="AP44" s="71"/>
      <c r="AQ44" s="71"/>
      <c r="AR44" s="76"/>
      <c r="AS44" s="76"/>
      <c r="AT44" s="71"/>
      <c r="AU44" s="71"/>
      <c r="AV44" s="71"/>
    </row>
    <row r="45" spans="6:51" ht="20.100000000000001" customHeight="1" x14ac:dyDescent="0.2">
      <c r="N45" s="71"/>
      <c r="O45" s="71"/>
      <c r="P45" s="71"/>
      <c r="Q45" s="71"/>
      <c r="R45" s="71"/>
      <c r="S45" s="71"/>
      <c r="T45" s="71"/>
      <c r="U45" s="71"/>
      <c r="V45" s="71"/>
      <c r="W45" s="71"/>
      <c r="X45" s="77"/>
      <c r="Y45" s="71"/>
      <c r="Z45" s="71"/>
      <c r="AA45" s="71"/>
      <c r="AB45" s="71"/>
      <c r="AC45" s="76"/>
      <c r="AD45" s="76"/>
      <c r="AE45" s="71"/>
      <c r="AF45" s="71"/>
      <c r="AG45" s="71"/>
      <c r="AH45" s="77"/>
      <c r="AI45" s="71"/>
      <c r="AJ45" s="71"/>
      <c r="AK45" s="71"/>
      <c r="AM45" s="71"/>
      <c r="AN45" s="71"/>
      <c r="AO45" s="77"/>
      <c r="AP45" s="71"/>
      <c r="AQ45" s="71"/>
      <c r="AR45" s="76"/>
      <c r="AS45" s="76"/>
      <c r="AT45" s="71"/>
      <c r="AU45" s="71"/>
      <c r="AV45" s="71"/>
      <c r="AW45" s="77"/>
      <c r="AX45" s="71"/>
      <c r="AY45" s="71"/>
    </row>
    <row r="46" spans="6:51" ht="20.100000000000001" customHeight="1" x14ac:dyDescent="0.2">
      <c r="F46" s="190"/>
      <c r="G46" s="190"/>
      <c r="H46" s="190"/>
      <c r="N46" s="71"/>
      <c r="O46" s="71"/>
      <c r="P46" s="71"/>
      <c r="Q46" s="71"/>
      <c r="R46" s="71"/>
      <c r="S46" s="71"/>
      <c r="T46" s="71"/>
      <c r="U46" s="71"/>
      <c r="V46" s="71"/>
      <c r="W46" s="71"/>
      <c r="X46" s="77"/>
      <c r="Y46" s="71"/>
      <c r="Z46" s="71"/>
      <c r="AA46" s="71"/>
      <c r="AB46" s="71"/>
      <c r="AC46" s="76"/>
      <c r="AD46" s="76"/>
      <c r="AE46" s="71"/>
      <c r="AF46" s="71"/>
      <c r="AG46" s="71"/>
      <c r="AH46" s="77"/>
      <c r="AI46" s="71"/>
      <c r="AJ46" s="71"/>
      <c r="AK46" s="71"/>
      <c r="AM46" s="71"/>
      <c r="AN46" s="71"/>
      <c r="AO46" s="77"/>
      <c r="AP46" s="71"/>
      <c r="AQ46" s="71"/>
      <c r="AR46" s="76"/>
      <c r="AS46" s="76"/>
      <c r="AT46" s="71"/>
      <c r="AU46" s="71"/>
      <c r="AV46" s="71"/>
      <c r="AW46" s="77"/>
      <c r="AX46" s="71"/>
      <c r="AY46" s="71"/>
    </row>
    <row r="47" spans="6:51" ht="20.100000000000001" customHeight="1" x14ac:dyDescent="0.2">
      <c r="F47" s="328" t="s">
        <v>132</v>
      </c>
      <c r="G47" s="328"/>
      <c r="H47" s="323">
        <f>I43+R27</f>
        <v>0</v>
      </c>
      <c r="I47" s="323">
        <f>J43+R27</f>
        <v>0</v>
      </c>
      <c r="J47" s="63"/>
      <c r="K47"/>
      <c r="L47" s="71"/>
      <c r="M47" s="71"/>
      <c r="N47" s="71"/>
      <c r="O47" s="71"/>
      <c r="P47" s="71"/>
      <c r="Q47" s="71"/>
      <c r="R47" s="71"/>
      <c r="S47" s="71"/>
      <c r="T47" s="71"/>
      <c r="U47" s="77"/>
      <c r="V47" s="77"/>
      <c r="W47" s="71"/>
      <c r="X47" s="71"/>
      <c r="Y47" s="71"/>
      <c r="Z47" s="76"/>
      <c r="AA47" s="76"/>
      <c r="AB47" s="76"/>
      <c r="AC47" s="71"/>
      <c r="AD47" s="71"/>
      <c r="AE47" s="71"/>
      <c r="AF47" s="77"/>
      <c r="AG47" s="71"/>
      <c r="AH47" s="71"/>
      <c r="AI47" s="71"/>
      <c r="AK47" s="71"/>
      <c r="AL47" s="71"/>
      <c r="AM47" s="65"/>
      <c r="AO47" s="77"/>
      <c r="AP47" s="71"/>
      <c r="AQ47" s="71"/>
      <c r="AR47" s="76"/>
      <c r="AS47" s="76"/>
      <c r="AT47" s="71"/>
      <c r="AU47" s="77"/>
      <c r="AV47" s="71"/>
      <c r="AW47" s="77"/>
      <c r="AX47" s="71"/>
      <c r="AY47" s="71"/>
    </row>
    <row r="48" spans="6:51" ht="20.100000000000001" customHeight="1" x14ac:dyDescent="0.2">
      <c r="F48" s="328"/>
      <c r="G48" s="328"/>
      <c r="H48" s="323"/>
      <c r="I48" s="323"/>
      <c r="J48" s="63"/>
      <c r="K48"/>
      <c r="L48" s="71"/>
      <c r="M48" s="71"/>
      <c r="N48" s="71"/>
      <c r="O48" s="71"/>
      <c r="P48" s="71"/>
      <c r="Q48" s="71"/>
      <c r="R48" s="71"/>
      <c r="S48" s="71"/>
      <c r="T48" s="71"/>
      <c r="U48" s="77"/>
      <c r="V48" s="77"/>
      <c r="W48" s="71"/>
      <c r="X48" s="71"/>
      <c r="Y48" s="71"/>
      <c r="Z48" s="76"/>
      <c r="AA48" s="76"/>
      <c r="AB48" s="76"/>
      <c r="AC48" s="71"/>
      <c r="AD48" s="71"/>
      <c r="AE48" s="71"/>
      <c r="AF48" s="77"/>
      <c r="AG48" s="71"/>
      <c r="AH48" s="71"/>
      <c r="AI48" s="71"/>
      <c r="AK48" s="71"/>
      <c r="AL48" s="71"/>
      <c r="AM48" s="65"/>
      <c r="AO48" s="77"/>
      <c r="AP48" s="71"/>
      <c r="AQ48" s="71"/>
      <c r="AR48" s="76"/>
      <c r="AS48" s="76"/>
      <c r="AT48" s="71"/>
      <c r="AU48" s="77"/>
      <c r="AV48" s="71"/>
      <c r="AW48" s="77"/>
      <c r="AX48" s="71"/>
      <c r="AY48" s="71"/>
    </row>
    <row r="49" spans="6:51" ht="20.100000000000001" customHeight="1" x14ac:dyDescent="0.2">
      <c r="F49" s="328" t="s">
        <v>133</v>
      </c>
      <c r="G49" s="328"/>
      <c r="H49" s="323">
        <f>AJ27+AA43</f>
        <v>0</v>
      </c>
      <c r="I49" s="323">
        <f>AJ27+AB43</f>
        <v>0</v>
      </c>
      <c r="J49" s="63"/>
      <c r="K49"/>
      <c r="L49" s="71"/>
      <c r="M49" s="71"/>
      <c r="N49" s="71"/>
      <c r="O49" s="71"/>
      <c r="P49" s="71"/>
      <c r="Q49" s="71"/>
      <c r="R49" s="71"/>
      <c r="S49" s="71"/>
      <c r="T49" s="71"/>
      <c r="U49" s="77"/>
      <c r="V49" s="77"/>
      <c r="W49" s="71"/>
      <c r="X49" s="71"/>
      <c r="Y49" s="71"/>
      <c r="Z49" s="76"/>
      <c r="AA49" s="76"/>
      <c r="AB49" s="76"/>
      <c r="AC49" s="71"/>
      <c r="AD49" s="71"/>
      <c r="AE49" s="71"/>
      <c r="AF49" s="77"/>
      <c r="AG49" s="71"/>
      <c r="AH49" s="71"/>
      <c r="AI49" s="71"/>
      <c r="AK49" s="71"/>
      <c r="AL49" s="71"/>
      <c r="AM49" s="65"/>
      <c r="AT49" s="71"/>
      <c r="AU49" s="77"/>
      <c r="AV49" s="71"/>
      <c r="AW49" s="77"/>
      <c r="AX49" s="71"/>
      <c r="AY49" s="71"/>
    </row>
    <row r="50" spans="6:51" ht="20.100000000000001" customHeight="1" x14ac:dyDescent="0.2">
      <c r="F50" s="328"/>
      <c r="G50" s="328"/>
      <c r="H50" s="323"/>
      <c r="I50" s="323"/>
      <c r="J50" s="63"/>
      <c r="K50"/>
      <c r="L50" s="71"/>
      <c r="M50" s="71"/>
      <c r="N50" s="71"/>
      <c r="O50" s="71"/>
      <c r="P50" s="71"/>
      <c r="Q50" s="71"/>
      <c r="R50" s="71"/>
      <c r="S50" s="71"/>
      <c r="T50" s="71"/>
      <c r="U50" s="77"/>
      <c r="V50" s="77"/>
      <c r="W50" s="71"/>
      <c r="X50" s="71"/>
      <c r="Y50" s="71"/>
      <c r="Z50" s="76"/>
      <c r="AA50" s="76"/>
      <c r="AB50" s="76"/>
      <c r="AC50" s="71"/>
      <c r="AD50" s="71"/>
      <c r="AE50" s="71"/>
      <c r="AF50" s="77"/>
      <c r="AG50" s="71"/>
      <c r="AH50" s="71"/>
      <c r="AI50" s="71"/>
      <c r="AK50" s="71"/>
      <c r="AL50" s="71"/>
      <c r="AM50" s="65"/>
      <c r="AT50" s="71"/>
      <c r="AU50" s="77"/>
      <c r="AV50" s="71"/>
      <c r="AW50" s="77"/>
      <c r="AX50" s="71"/>
      <c r="AY50" s="71"/>
    </row>
    <row r="51" spans="6:51" ht="20.100000000000001" customHeight="1" x14ac:dyDescent="0.2">
      <c r="F51" s="327" t="s">
        <v>146</v>
      </c>
      <c r="G51" s="328"/>
      <c r="H51" s="323">
        <f>SUM(AQ27,AY27)</f>
        <v>0</v>
      </c>
      <c r="I51" s="323">
        <f>H51</f>
        <v>0</v>
      </c>
      <c r="J51" s="63"/>
      <c r="K51"/>
      <c r="L51" s="71"/>
      <c r="M51" s="71"/>
      <c r="N51" s="71"/>
      <c r="O51" s="71"/>
      <c r="P51" s="71"/>
      <c r="Q51" s="71"/>
      <c r="R51" s="71"/>
      <c r="S51" s="71"/>
      <c r="T51" s="71"/>
      <c r="U51" s="77"/>
      <c r="V51" s="77"/>
      <c r="W51" s="71"/>
      <c r="X51" s="71"/>
      <c r="Y51" s="71"/>
      <c r="Z51" s="76"/>
      <c r="AA51" s="76"/>
      <c r="AB51" s="76"/>
      <c r="AC51" s="71"/>
      <c r="AD51" s="71"/>
      <c r="AE51" s="71"/>
      <c r="AF51" s="77"/>
      <c r="AG51" s="71"/>
      <c r="AH51" s="71"/>
      <c r="AI51" s="71"/>
      <c r="AK51" s="71"/>
      <c r="AL51" s="71"/>
      <c r="AM51" s="65"/>
      <c r="AT51" s="71"/>
      <c r="AU51" s="77"/>
      <c r="AV51" s="71"/>
      <c r="AW51" s="77"/>
      <c r="AX51" s="71"/>
      <c r="AY51" s="71"/>
    </row>
    <row r="52" spans="6:51" ht="20.100000000000001" customHeight="1" x14ac:dyDescent="0.2">
      <c r="F52" s="328"/>
      <c r="G52" s="328"/>
      <c r="H52" s="323"/>
      <c r="I52" s="323"/>
      <c r="J52" s="63"/>
      <c r="K52"/>
      <c r="L52" s="71"/>
      <c r="M52" s="71"/>
      <c r="N52" s="71"/>
      <c r="O52" s="71"/>
      <c r="P52" s="71"/>
      <c r="Q52" s="71"/>
      <c r="R52" s="71"/>
      <c r="S52" s="71"/>
      <c r="T52" s="71"/>
      <c r="U52" s="77"/>
      <c r="V52" s="77"/>
      <c r="W52" s="71"/>
      <c r="X52" s="71"/>
      <c r="Y52" s="71"/>
      <c r="Z52" s="76"/>
      <c r="AA52" s="76"/>
      <c r="AB52" s="76"/>
      <c r="AC52" s="71"/>
      <c r="AD52" s="71"/>
      <c r="AE52" s="71"/>
      <c r="AF52" s="77"/>
      <c r="AG52" s="71"/>
      <c r="AH52" s="71"/>
      <c r="AI52" s="71"/>
      <c r="AK52" s="71"/>
      <c r="AL52" s="71"/>
      <c r="AM52" s="65"/>
      <c r="AT52" s="71"/>
      <c r="AU52" s="77"/>
      <c r="AV52" s="71"/>
      <c r="AW52" s="77"/>
      <c r="AX52" s="71"/>
      <c r="AY52" s="71"/>
    </row>
    <row r="53" spans="6:51" ht="20.100000000000001" customHeight="1" x14ac:dyDescent="0.2">
      <c r="F53" s="346" t="s">
        <v>126</v>
      </c>
      <c r="G53" s="346"/>
      <c r="H53" s="323">
        <f>SUM(H47:H52)</f>
        <v>0</v>
      </c>
      <c r="I53" s="323">
        <f>SUM(I47:I52)</f>
        <v>0</v>
      </c>
      <c r="J53" s="63"/>
      <c r="K53"/>
      <c r="L53" s="71"/>
      <c r="M53" s="71"/>
      <c r="N53" s="71"/>
      <c r="O53" s="71"/>
      <c r="P53" s="71"/>
      <c r="Q53" s="71"/>
      <c r="R53" s="71"/>
      <c r="S53" s="71"/>
      <c r="T53" s="71"/>
      <c r="U53" s="77"/>
      <c r="V53" s="77"/>
      <c r="W53" s="71"/>
      <c r="X53" s="71"/>
      <c r="Y53" s="71"/>
      <c r="Z53" s="76"/>
      <c r="AA53" s="76"/>
      <c r="AB53" s="76"/>
      <c r="AC53" s="71"/>
      <c r="AD53" s="71"/>
      <c r="AE53" s="71"/>
      <c r="AF53" s="77"/>
      <c r="AG53" s="71"/>
      <c r="AH53" s="71"/>
      <c r="AI53" s="71"/>
      <c r="AK53" s="71"/>
      <c r="AL53" s="71"/>
      <c r="AM53" s="65"/>
      <c r="AT53" s="71"/>
      <c r="AU53" s="77"/>
      <c r="AV53" s="71"/>
      <c r="AW53" s="77"/>
      <c r="AX53" s="71"/>
      <c r="AY53" s="71"/>
    </row>
    <row r="54" spans="6:51" ht="20.100000000000001" customHeight="1" x14ac:dyDescent="0.2">
      <c r="F54" s="346"/>
      <c r="G54" s="346"/>
      <c r="H54" s="323"/>
      <c r="I54" s="323"/>
      <c r="J54" s="63"/>
      <c r="K54"/>
      <c r="L54" s="71"/>
      <c r="M54" s="71"/>
      <c r="N54" s="71"/>
      <c r="O54" s="71"/>
      <c r="P54" s="71"/>
      <c r="Q54" s="71"/>
      <c r="R54" s="71"/>
      <c r="S54" s="71"/>
      <c r="T54" s="71"/>
      <c r="U54" s="77"/>
      <c r="V54" s="77"/>
      <c r="W54" s="71"/>
      <c r="X54" s="71"/>
      <c r="Y54" s="71"/>
      <c r="Z54" s="76"/>
      <c r="AA54" s="76"/>
      <c r="AB54" s="76"/>
      <c r="AC54" s="71"/>
      <c r="AD54" s="71"/>
      <c r="AE54" s="71"/>
      <c r="AF54" s="77"/>
      <c r="AG54" s="71"/>
      <c r="AH54" s="71"/>
      <c r="AI54" s="71"/>
      <c r="AK54" s="71"/>
      <c r="AL54" s="71"/>
      <c r="AM54" s="65"/>
      <c r="AT54" s="71"/>
      <c r="AU54" s="77"/>
      <c r="AV54" s="71"/>
      <c r="AW54" s="77"/>
      <c r="AX54" s="71"/>
      <c r="AY54" s="71"/>
    </row>
    <row r="55" spans="6:51" ht="20.100000000000001" customHeight="1" x14ac:dyDescent="0.2">
      <c r="F55" s="346" t="s">
        <v>23</v>
      </c>
      <c r="G55" s="346"/>
      <c r="H55" s="324" t="e">
        <f>(AA43+AJ27)/H53</f>
        <v>#DIV/0!</v>
      </c>
      <c r="I55" s="324" t="e">
        <f>(AB43+AJ27)/I53</f>
        <v>#DIV/0!</v>
      </c>
      <c r="J55" s="63"/>
      <c r="K55"/>
      <c r="L55" s="71"/>
      <c r="M55" s="71"/>
      <c r="N55" s="71"/>
      <c r="O55" s="71"/>
      <c r="P55" s="71"/>
      <c r="Q55" s="71"/>
      <c r="R55" s="71"/>
      <c r="S55" s="71"/>
      <c r="T55" s="71"/>
      <c r="U55" s="77"/>
      <c r="V55" s="77"/>
      <c r="W55" s="71"/>
      <c r="X55" s="71"/>
      <c r="Y55" s="71"/>
      <c r="Z55" s="76"/>
      <c r="AA55" s="76"/>
      <c r="AB55" s="76"/>
      <c r="AC55" s="71"/>
      <c r="AD55" s="71"/>
      <c r="AE55" s="71"/>
      <c r="AF55" s="77"/>
      <c r="AG55" s="71"/>
      <c r="AH55" s="71"/>
      <c r="AI55" s="71"/>
      <c r="AK55" s="71"/>
      <c r="AL55" s="71"/>
      <c r="AM55" s="65"/>
      <c r="AT55" s="71"/>
      <c r="AU55" s="77"/>
      <c r="AV55" s="71"/>
      <c r="AW55" s="77"/>
      <c r="AX55" s="71"/>
      <c r="AY55" s="71"/>
    </row>
    <row r="56" spans="6:51" ht="20.100000000000001" customHeight="1" x14ac:dyDescent="0.2">
      <c r="F56" s="346"/>
      <c r="G56" s="346"/>
      <c r="H56" s="324"/>
      <c r="I56" s="324"/>
      <c r="J56" s="191"/>
      <c r="K56"/>
      <c r="L56" s="71"/>
      <c r="M56" s="71"/>
      <c r="N56" s="71"/>
      <c r="O56" s="71"/>
      <c r="P56" s="71"/>
      <c r="Q56" s="71"/>
      <c r="R56" s="71"/>
      <c r="S56" s="71"/>
      <c r="T56" s="71"/>
      <c r="U56" s="77"/>
      <c r="V56" s="77"/>
      <c r="W56" s="71"/>
      <c r="X56" s="71"/>
      <c r="Y56" s="71"/>
      <c r="Z56" s="76"/>
      <c r="AA56" s="76"/>
      <c r="AB56" s="189"/>
      <c r="AC56" s="71"/>
      <c r="AD56" s="71"/>
      <c r="AE56" s="71"/>
      <c r="AF56" s="77"/>
      <c r="AG56" s="71"/>
      <c r="AH56" s="71"/>
      <c r="AI56" s="71"/>
      <c r="AK56" s="71"/>
      <c r="AL56" s="71"/>
      <c r="AM56" s="65"/>
      <c r="AT56" s="71"/>
      <c r="AU56" s="77"/>
      <c r="AV56" s="71"/>
      <c r="AW56" s="77"/>
      <c r="AX56" s="71"/>
      <c r="AY56" s="71"/>
    </row>
    <row r="57" spans="6:51" ht="20.100000000000001" customHeight="1" x14ac:dyDescent="0.2">
      <c r="F57" s="346" t="s">
        <v>24</v>
      </c>
      <c r="G57" s="346"/>
      <c r="H57" s="324" t="e">
        <f>(AQ27+AY27)/H53</f>
        <v>#DIV/0!</v>
      </c>
      <c r="I57" s="324" t="e">
        <f>(AQ27+AY27)/I53</f>
        <v>#DIV/0!</v>
      </c>
      <c r="J57" s="191"/>
      <c r="K57"/>
      <c r="L57" s="71"/>
      <c r="M57" s="71"/>
      <c r="N57" s="71"/>
      <c r="O57" s="71"/>
      <c r="P57" s="71"/>
      <c r="Q57" s="71"/>
      <c r="R57" s="71"/>
      <c r="S57" s="71"/>
      <c r="T57" s="71"/>
      <c r="U57" s="77"/>
      <c r="V57" s="77"/>
      <c r="W57" s="71"/>
      <c r="X57" s="71"/>
      <c r="Y57" s="71"/>
      <c r="Z57" s="76"/>
      <c r="AA57" s="76"/>
      <c r="AB57" s="189"/>
      <c r="AC57" s="71"/>
      <c r="AD57" s="71"/>
      <c r="AE57" s="71"/>
      <c r="AF57" s="77"/>
      <c r="AG57" s="71"/>
      <c r="AH57" s="71"/>
      <c r="AI57" s="71"/>
      <c r="AK57" s="71"/>
      <c r="AL57" s="71"/>
      <c r="AM57" s="65"/>
      <c r="AO57"/>
      <c r="AP57" s="63"/>
      <c r="AQ57" s="63"/>
      <c r="AR57" s="71"/>
      <c r="AS57" s="71"/>
      <c r="AT57" s="71"/>
      <c r="AU57" s="77"/>
      <c r="AV57" s="71"/>
      <c r="AW57" s="71"/>
    </row>
    <row r="58" spans="6:51" ht="20.100000000000001" customHeight="1" x14ac:dyDescent="0.2">
      <c r="F58" s="346"/>
      <c r="G58" s="346"/>
      <c r="H58" s="324"/>
      <c r="I58" s="324"/>
      <c r="J58" s="191"/>
      <c r="K58"/>
      <c r="L58" s="71"/>
      <c r="M58" s="71"/>
      <c r="N58" s="71"/>
      <c r="O58" s="71"/>
      <c r="P58" s="71"/>
      <c r="Q58" s="71"/>
      <c r="R58" s="71"/>
      <c r="S58" s="71"/>
      <c r="T58" s="71"/>
      <c r="U58" s="77"/>
      <c r="V58" s="77"/>
      <c r="W58" s="71"/>
      <c r="X58" s="71"/>
      <c r="Y58" s="71"/>
      <c r="Z58" s="76"/>
      <c r="AA58" s="76"/>
      <c r="AB58" s="189"/>
      <c r="AC58" s="71"/>
      <c r="AD58" s="71"/>
      <c r="AE58" s="71"/>
      <c r="AF58" s="77"/>
      <c r="AG58" s="71"/>
      <c r="AH58" s="71"/>
      <c r="AI58" s="71"/>
      <c r="AK58" s="71"/>
      <c r="AL58" s="71"/>
      <c r="AM58" s="65"/>
      <c r="AO58"/>
      <c r="AP58" s="63"/>
      <c r="AQ58" s="63"/>
      <c r="AR58" s="71"/>
      <c r="AS58" s="71"/>
      <c r="AT58" s="71"/>
      <c r="AU58" s="77"/>
      <c r="AV58" s="71"/>
      <c r="AW58" s="71"/>
    </row>
    <row r="59" spans="6:51" ht="20.100000000000001" customHeight="1" x14ac:dyDescent="0.2">
      <c r="F59" s="327" t="s">
        <v>134</v>
      </c>
      <c r="G59" s="327"/>
      <c r="H59" s="323" t="e">
        <f>H53/(L43+AD43)</f>
        <v>#DIV/0!</v>
      </c>
      <c r="I59" s="323" t="e">
        <f>I53/(L43+AD43)</f>
        <v>#DIV/0!</v>
      </c>
      <c r="J59" s="63"/>
      <c r="K59"/>
      <c r="L59" s="71"/>
      <c r="M59" s="71"/>
      <c r="N59" s="71"/>
      <c r="O59" s="71"/>
      <c r="P59" s="71"/>
      <c r="Q59" s="71"/>
      <c r="R59" s="71"/>
      <c r="S59" s="71"/>
      <c r="T59" s="71"/>
      <c r="U59" s="77"/>
      <c r="V59" s="77"/>
      <c r="W59" s="71"/>
      <c r="X59" s="71"/>
      <c r="Y59" s="71"/>
      <c r="Z59" s="76"/>
      <c r="AA59" s="76"/>
      <c r="AB59" s="76"/>
      <c r="AC59" s="71"/>
      <c r="AD59" s="71"/>
      <c r="AE59" s="71"/>
      <c r="AF59" s="77"/>
      <c r="AG59" s="71"/>
      <c r="AH59" s="71"/>
      <c r="AI59" s="71"/>
      <c r="AK59" s="71"/>
      <c r="AL59" s="71"/>
      <c r="AM59" s="65"/>
      <c r="AO59"/>
      <c r="AP59" s="63"/>
      <c r="AQ59" s="63"/>
      <c r="AR59" s="71"/>
      <c r="AS59" s="71"/>
      <c r="AT59" s="71"/>
      <c r="AU59" s="65"/>
      <c r="AW59" s="71"/>
    </row>
    <row r="60" spans="6:51" ht="20.100000000000001" customHeight="1" x14ac:dyDescent="0.2">
      <c r="F60" s="327"/>
      <c r="G60" s="327"/>
      <c r="H60" s="323"/>
      <c r="I60" s="323"/>
      <c r="J60" s="63"/>
      <c r="K60"/>
      <c r="L60" s="71"/>
      <c r="M60" s="71"/>
      <c r="N60" s="71"/>
      <c r="O60" s="71"/>
      <c r="P60" s="71"/>
      <c r="Q60" s="71"/>
      <c r="R60" s="71"/>
      <c r="S60" s="71"/>
      <c r="T60" s="71"/>
      <c r="U60" s="77"/>
      <c r="V60" s="77"/>
      <c r="W60" s="71"/>
      <c r="X60" s="71"/>
      <c r="Y60" s="71"/>
      <c r="Z60" s="76"/>
      <c r="AA60" s="76"/>
      <c r="AB60" s="76"/>
      <c r="AC60" s="71"/>
      <c r="AD60" s="71"/>
      <c r="AE60" s="71"/>
      <c r="AF60" s="77"/>
      <c r="AG60" s="71"/>
      <c r="AH60" s="71"/>
      <c r="AI60" s="71"/>
      <c r="AK60" s="71"/>
      <c r="AL60" s="71"/>
      <c r="AM60" s="65"/>
      <c r="AO60"/>
      <c r="AP60" s="63"/>
      <c r="AQ60" s="63"/>
      <c r="AR60" s="71"/>
      <c r="AS60" s="71"/>
      <c r="AT60" s="71"/>
      <c r="AU60" s="65"/>
      <c r="AW60" s="71"/>
    </row>
    <row r="61" spans="6:51" ht="20.100000000000001" customHeight="1" x14ac:dyDescent="0.2">
      <c r="F61" s="331" t="s">
        <v>147</v>
      </c>
      <c r="G61" s="196" t="s">
        <v>148</v>
      </c>
      <c r="H61" s="197">
        <f>SUM(L43,AD43,AS27)</f>
        <v>0</v>
      </c>
      <c r="I61" s="197">
        <f t="shared" ref="I61:I64" si="138">H61</f>
        <v>0</v>
      </c>
      <c r="J61" s="63"/>
      <c r="L61"/>
      <c r="M61" s="71"/>
      <c r="N61" s="71"/>
      <c r="O61" s="71"/>
      <c r="P61" s="71"/>
      <c r="Q61" s="71"/>
      <c r="R61" s="71"/>
      <c r="S61" s="71"/>
      <c r="T61" s="71"/>
      <c r="U61" s="71"/>
      <c r="V61" s="77"/>
      <c r="W61" s="77"/>
      <c r="X61" s="71"/>
      <c r="Y61" s="71"/>
      <c r="Z61" s="71"/>
      <c r="AA61" s="76"/>
      <c r="AB61" s="76"/>
      <c r="AC61" s="76"/>
      <c r="AD61" s="71"/>
      <c r="AE61" s="71"/>
      <c r="AF61" s="71"/>
      <c r="AG61" s="77"/>
      <c r="AH61" s="71"/>
      <c r="AI61" s="71"/>
      <c r="AJ61" s="71"/>
      <c r="AL61" s="71"/>
      <c r="AM61" s="71"/>
      <c r="AN61" s="65"/>
      <c r="AO61"/>
      <c r="AP61" s="63"/>
      <c r="AQ61" s="63"/>
      <c r="AR61" s="71"/>
      <c r="AS61" s="71"/>
      <c r="AT61" s="71"/>
      <c r="AU61" s="71"/>
      <c r="AV61" s="65"/>
      <c r="AW61" s="71"/>
    </row>
    <row r="62" spans="6:51" ht="20.100000000000001" customHeight="1" x14ac:dyDescent="0.2">
      <c r="F62" s="332"/>
      <c r="G62" s="196" t="s">
        <v>149</v>
      </c>
      <c r="H62" s="198">
        <f>H61/60</f>
        <v>0</v>
      </c>
      <c r="I62" s="198">
        <f t="shared" si="138"/>
        <v>0</v>
      </c>
      <c r="J62" s="63"/>
      <c r="L62"/>
      <c r="M62" s="71"/>
      <c r="N62" s="71"/>
      <c r="O62" s="71"/>
      <c r="P62" s="71"/>
      <c r="Q62" s="71"/>
      <c r="R62" s="71"/>
      <c r="S62" s="71"/>
      <c r="T62" s="71"/>
      <c r="U62" s="71"/>
      <c r="V62" s="77"/>
      <c r="W62" s="77"/>
      <c r="X62" s="71"/>
      <c r="Y62" s="71"/>
      <c r="Z62" s="71"/>
      <c r="AA62" s="76"/>
      <c r="AB62" s="76"/>
      <c r="AC62" s="76"/>
      <c r="AD62" s="71"/>
      <c r="AE62" s="71"/>
      <c r="AF62" s="71"/>
      <c r="AG62" s="77"/>
      <c r="AH62" s="71"/>
      <c r="AI62" s="71"/>
      <c r="AJ62" s="71"/>
      <c r="AL62" s="71"/>
      <c r="AM62" s="71"/>
      <c r="AN62" s="65"/>
      <c r="AO62"/>
      <c r="AP62" s="63"/>
      <c r="AQ62" s="63"/>
      <c r="AR62" s="71"/>
      <c r="AS62" s="71"/>
      <c r="AT62" s="71"/>
      <c r="AU62" s="71"/>
      <c r="AV62" s="65"/>
      <c r="AW62" s="71"/>
    </row>
    <row r="63" spans="6:51" ht="20.100000000000001" customHeight="1" x14ac:dyDescent="0.2">
      <c r="F63" s="332"/>
      <c r="G63" s="196" t="s">
        <v>150</v>
      </c>
      <c r="H63" s="198">
        <f>H62/24</f>
        <v>0</v>
      </c>
      <c r="I63" s="198">
        <f t="shared" si="138"/>
        <v>0</v>
      </c>
      <c r="J63" s="63"/>
      <c r="L63"/>
      <c r="M63" s="71"/>
      <c r="N63" s="71"/>
      <c r="O63" s="71"/>
      <c r="P63" s="71"/>
      <c r="Q63" s="71"/>
      <c r="R63" s="71"/>
      <c r="S63" s="71"/>
      <c r="T63" s="71"/>
      <c r="U63" s="71"/>
      <c r="V63" s="77"/>
      <c r="W63" s="77"/>
      <c r="X63" s="71"/>
      <c r="Y63" s="71"/>
      <c r="Z63" s="71"/>
      <c r="AA63" s="76"/>
      <c r="AB63" s="76"/>
      <c r="AC63" s="76"/>
      <c r="AD63" s="71"/>
      <c r="AE63" s="71"/>
      <c r="AF63" s="71"/>
      <c r="AG63" s="77"/>
      <c r="AH63" s="71"/>
      <c r="AI63" s="71"/>
      <c r="AJ63" s="71"/>
      <c r="AL63" s="71"/>
      <c r="AM63" s="71"/>
      <c r="AN63" s="65"/>
      <c r="AO63"/>
      <c r="AP63" s="63"/>
      <c r="AQ63" s="63"/>
      <c r="AR63" s="71"/>
      <c r="AS63" s="71"/>
      <c r="AT63" s="71"/>
      <c r="AU63" s="71"/>
      <c r="AV63" s="65"/>
      <c r="AW63" s="71"/>
    </row>
    <row r="64" spans="6:51" x14ac:dyDescent="0.2">
      <c r="F64" s="332"/>
      <c r="G64" s="334" t="s">
        <v>151</v>
      </c>
      <c r="H64" s="311">
        <f>H63*3</f>
        <v>0</v>
      </c>
      <c r="I64" s="311">
        <f t="shared" si="138"/>
        <v>0</v>
      </c>
      <c r="J64" s="63"/>
      <c r="L64"/>
      <c r="M64" s="71"/>
      <c r="N64" s="71"/>
      <c r="O64" s="71"/>
      <c r="P64" s="71"/>
      <c r="Q64" s="71"/>
      <c r="R64" s="71"/>
      <c r="S64" s="71"/>
      <c r="T64" s="71"/>
      <c r="U64" s="71"/>
      <c r="V64" s="77"/>
      <c r="W64" s="77"/>
      <c r="X64" s="71"/>
      <c r="Y64" s="71"/>
      <c r="Z64" s="71"/>
      <c r="AA64" s="76"/>
      <c r="AB64" s="76"/>
      <c r="AC64" s="76"/>
      <c r="AD64" s="71"/>
      <c r="AE64" s="71"/>
      <c r="AF64" s="71"/>
      <c r="AG64" s="77"/>
      <c r="AH64" s="71"/>
      <c r="AI64" s="71"/>
      <c r="AJ64" s="71"/>
      <c r="AL64" s="71"/>
      <c r="AM64" s="71"/>
      <c r="AN64" s="65"/>
      <c r="AO64"/>
      <c r="AP64" s="63"/>
      <c r="AQ64" s="63"/>
      <c r="AR64" s="71"/>
      <c r="AS64" s="71"/>
      <c r="AT64" s="71"/>
      <c r="AU64" s="71"/>
      <c r="AV64" s="65"/>
      <c r="AW64" s="71"/>
    </row>
    <row r="65" spans="6:49" x14ac:dyDescent="0.2">
      <c r="F65" s="333"/>
      <c r="G65" s="335"/>
      <c r="H65" s="312"/>
      <c r="I65" s="312"/>
      <c r="J65" s="63"/>
      <c r="L65"/>
      <c r="M65" s="71"/>
      <c r="N65" s="71"/>
      <c r="O65" s="71"/>
      <c r="P65" s="71"/>
      <c r="Q65" s="71"/>
      <c r="R65" s="71"/>
      <c r="S65" s="71"/>
      <c r="T65" s="71"/>
      <c r="U65" s="71"/>
      <c r="V65" s="77"/>
      <c r="W65" s="77"/>
      <c r="X65" s="71"/>
      <c r="Y65" s="71"/>
      <c r="Z65" s="71"/>
      <c r="AA65" s="76"/>
      <c r="AB65" s="76"/>
      <c r="AC65" s="76"/>
      <c r="AD65" s="71"/>
      <c r="AE65" s="71"/>
      <c r="AF65" s="71"/>
      <c r="AG65" s="77"/>
      <c r="AH65" s="71"/>
      <c r="AI65" s="71"/>
      <c r="AJ65" s="71"/>
      <c r="AL65" s="71"/>
      <c r="AM65" s="71"/>
      <c r="AN65" s="65"/>
      <c r="AO65"/>
      <c r="AP65" s="63"/>
      <c r="AQ65" s="63"/>
      <c r="AR65" s="71"/>
      <c r="AS65" s="71"/>
      <c r="AT65" s="71"/>
      <c r="AU65" s="71"/>
      <c r="AV65" s="65"/>
      <c r="AW65" s="71"/>
    </row>
    <row r="66" spans="6:49" x14ac:dyDescent="0.2">
      <c r="N66" s="71"/>
      <c r="O66" s="71"/>
      <c r="P66" s="71"/>
      <c r="Q66" s="71"/>
      <c r="R66" s="71"/>
      <c r="S66" s="71"/>
      <c r="T66" s="71"/>
      <c r="U66" s="71"/>
      <c r="V66" s="71"/>
      <c r="W66" s="71"/>
      <c r="X66" s="77"/>
      <c r="Y66" s="71"/>
      <c r="Z66" s="71"/>
      <c r="AA66" s="71"/>
      <c r="AB66" s="71"/>
      <c r="AC66" s="76"/>
      <c r="AD66" s="76"/>
      <c r="AE66" s="71"/>
      <c r="AF66" s="71"/>
      <c r="AG66" s="71"/>
      <c r="AH66" s="77"/>
      <c r="AI66" s="71"/>
      <c r="AJ66" s="71"/>
      <c r="AK66" s="71"/>
      <c r="AM66" s="71"/>
      <c r="AN66" s="71"/>
      <c r="AO66"/>
      <c r="AP66" s="63"/>
      <c r="AQ66" s="63"/>
      <c r="AR66" s="71"/>
      <c r="AS66" s="71"/>
      <c r="AT66" s="71"/>
      <c r="AU66" s="71"/>
      <c r="AV66" s="71"/>
      <c r="AW66" s="71"/>
    </row>
    <row r="67" spans="6:49" x14ac:dyDescent="0.2">
      <c r="N67" s="71"/>
      <c r="O67" s="71"/>
      <c r="P67" s="71"/>
      <c r="Q67" s="71"/>
      <c r="R67" s="71"/>
      <c r="S67" s="71"/>
      <c r="T67" s="71"/>
      <c r="U67" s="71"/>
      <c r="V67" s="71"/>
      <c r="W67" s="71"/>
      <c r="X67" s="77"/>
      <c r="Y67" s="71"/>
      <c r="Z67" s="71"/>
      <c r="AA67" s="71"/>
      <c r="AB67" s="71"/>
      <c r="AC67" s="76"/>
      <c r="AD67" s="76"/>
      <c r="AE67" s="71"/>
      <c r="AF67" s="71"/>
      <c r="AG67" s="71"/>
      <c r="AH67" s="77"/>
      <c r="AI67" s="71"/>
      <c r="AJ67" s="71"/>
      <c r="AK67" s="71"/>
      <c r="AM67" s="71"/>
      <c r="AN67" s="71"/>
      <c r="AO67"/>
      <c r="AP67" s="63"/>
      <c r="AQ67" s="63"/>
      <c r="AR67" s="71"/>
      <c r="AS67" s="71"/>
      <c r="AT67" s="71"/>
      <c r="AU67" s="71"/>
      <c r="AV67" s="71"/>
      <c r="AW67" s="71"/>
    </row>
    <row r="68" spans="6:49" x14ac:dyDescent="0.2">
      <c r="N68" s="71"/>
      <c r="O68" s="71"/>
      <c r="P68" s="71"/>
      <c r="Q68" s="71"/>
      <c r="R68" s="71"/>
      <c r="S68" s="71"/>
      <c r="T68" s="71"/>
      <c r="U68" s="71"/>
      <c r="V68" s="71"/>
      <c r="W68" s="71"/>
      <c r="X68" s="77"/>
      <c r="Y68" s="71"/>
      <c r="Z68" s="71"/>
      <c r="AA68" s="71"/>
      <c r="AB68" s="71"/>
      <c r="AC68" s="76"/>
      <c r="AD68" s="76"/>
      <c r="AE68" s="71"/>
      <c r="AF68" s="71"/>
      <c r="AG68" s="71"/>
      <c r="AH68" s="77"/>
      <c r="AI68" s="71"/>
      <c r="AJ68" s="71"/>
      <c r="AK68" s="71"/>
      <c r="AM68" s="71"/>
      <c r="AN68" s="71"/>
      <c r="AO68"/>
      <c r="AP68" s="63"/>
      <c r="AQ68" s="63"/>
      <c r="AR68" s="71"/>
      <c r="AS68" s="71"/>
      <c r="AT68" s="71"/>
      <c r="AU68" s="71"/>
      <c r="AV68" s="71"/>
      <c r="AW68" s="71"/>
    </row>
    <row r="69" spans="6:49" x14ac:dyDescent="0.2">
      <c r="AO69"/>
      <c r="AP69" s="63"/>
      <c r="AQ69" s="63"/>
      <c r="AR69" s="71"/>
      <c r="AS69" s="71"/>
      <c r="AW69"/>
    </row>
    <row r="70" spans="6:49" x14ac:dyDescent="0.2">
      <c r="AO70"/>
      <c r="AP70" s="63"/>
      <c r="AQ70" s="63"/>
      <c r="AR70" s="71"/>
      <c r="AS70" s="71"/>
      <c r="AW70"/>
    </row>
    <row r="71" spans="6:49" x14ac:dyDescent="0.2">
      <c r="AO71"/>
      <c r="AQ71" s="63"/>
      <c r="AS71" s="71"/>
      <c r="AW71"/>
    </row>
    <row r="72" spans="6:49" x14ac:dyDescent="0.2">
      <c r="AO72"/>
      <c r="AQ72" s="63"/>
      <c r="AS72" s="71"/>
      <c r="AW72"/>
    </row>
    <row r="73" spans="6:49" x14ac:dyDescent="0.2">
      <c r="AO73"/>
      <c r="AQ73" s="63"/>
      <c r="AS73" s="71"/>
      <c r="AW73"/>
    </row>
    <row r="74" spans="6:49" x14ac:dyDescent="0.2">
      <c r="AO74"/>
      <c r="AQ74" s="63"/>
      <c r="AS74" s="71"/>
      <c r="AW74"/>
    </row>
    <row r="75" spans="6:49" x14ac:dyDescent="0.2">
      <c r="AO75"/>
      <c r="AQ75" s="63"/>
      <c r="AS75" s="71"/>
      <c r="AW75"/>
    </row>
  </sheetData>
  <sheetProtection formatColumns="0" formatRows="0" insertColumns="0" insertRows="0"/>
  <mergeCells count="385">
    <mergeCell ref="AY17:AY18"/>
    <mergeCell ref="AW19:AW20"/>
    <mergeCell ref="AY19:AY20"/>
    <mergeCell ref="AW21:AW22"/>
    <mergeCell ref="AY21:AY22"/>
    <mergeCell ref="AW23:AW24"/>
    <mergeCell ref="AY23:AY24"/>
    <mergeCell ref="AW25:AW26"/>
    <mergeCell ref="AY25:AY26"/>
    <mergeCell ref="AO23:AO24"/>
    <mergeCell ref="AQ23:AQ24"/>
    <mergeCell ref="AR23:AR24"/>
    <mergeCell ref="AS23:AS24"/>
    <mergeCell ref="AO25:AO26"/>
    <mergeCell ref="AQ25:AQ26"/>
    <mergeCell ref="AR25:AR26"/>
    <mergeCell ref="AS25:AS26"/>
    <mergeCell ref="AW17:AW18"/>
    <mergeCell ref="AO17:AO18"/>
    <mergeCell ref="AQ17:AQ18"/>
    <mergeCell ref="AR17:AR18"/>
    <mergeCell ref="AS17:AS18"/>
    <mergeCell ref="AO19:AO20"/>
    <mergeCell ref="AQ19:AQ20"/>
    <mergeCell ref="AR19:AR20"/>
    <mergeCell ref="AS19:AS20"/>
    <mergeCell ref="AO21:AO22"/>
    <mergeCell ref="AQ21:AQ22"/>
    <mergeCell ref="AR21:AR22"/>
    <mergeCell ref="AS21:AS22"/>
    <mergeCell ref="F55:G56"/>
    <mergeCell ref="H53:H54"/>
    <mergeCell ref="H55:H56"/>
    <mergeCell ref="AC25:AC26"/>
    <mergeCell ref="AA43:AA44"/>
    <mergeCell ref="X41:X42"/>
    <mergeCell ref="AA41:AA42"/>
    <mergeCell ref="AC41:AC42"/>
    <mergeCell ref="AC43:AC44"/>
    <mergeCell ref="K27:K28"/>
    <mergeCell ref="K29:K30"/>
    <mergeCell ref="AC35:AC36"/>
    <mergeCell ref="X37:X38"/>
    <mergeCell ref="AA37:AA38"/>
    <mergeCell ref="X39:X40"/>
    <mergeCell ref="AA39:AA40"/>
    <mergeCell ref="AA31:AA32"/>
    <mergeCell ref="X33:X34"/>
    <mergeCell ref="AA33:AA34"/>
    <mergeCell ref="X35:X36"/>
    <mergeCell ref="AA35:AA36"/>
    <mergeCell ref="X25:X26"/>
    <mergeCell ref="AA25:AA26"/>
    <mergeCell ref="X27:X28"/>
    <mergeCell ref="F53:G54"/>
    <mergeCell ref="AJ11:AJ12"/>
    <mergeCell ref="AH13:AH14"/>
    <mergeCell ref="AJ13:AJ14"/>
    <mergeCell ref="AH15:AH16"/>
    <mergeCell ref="R21:R22"/>
    <mergeCell ref="P23:P24"/>
    <mergeCell ref="R23:R24"/>
    <mergeCell ref="P25:P26"/>
    <mergeCell ref="R25:R26"/>
    <mergeCell ref="X19:X20"/>
    <mergeCell ref="AA19:AA20"/>
    <mergeCell ref="X21:X22"/>
    <mergeCell ref="AA21:AA22"/>
    <mergeCell ref="P15:P16"/>
    <mergeCell ref="R15:R16"/>
    <mergeCell ref="AH19:AH20"/>
    <mergeCell ref="AJ19:AJ20"/>
    <mergeCell ref="AH21:AH22"/>
    <mergeCell ref="AJ21:AJ22"/>
    <mergeCell ref="AD23:AD24"/>
    <mergeCell ref="AD25:AD26"/>
    <mergeCell ref="AC23:AC24"/>
    <mergeCell ref="X23:X24"/>
    <mergeCell ref="AH11:AH12"/>
    <mergeCell ref="AH23:AH24"/>
    <mergeCell ref="AD15:AD16"/>
    <mergeCell ref="AD17:AD18"/>
    <mergeCell ref="AD19:AD20"/>
    <mergeCell ref="AD21:AD22"/>
    <mergeCell ref="AH43:AI44"/>
    <mergeCell ref="AJ43:AJ44"/>
    <mergeCell ref="X17:X18"/>
    <mergeCell ref="AA17:AA18"/>
    <mergeCell ref="AJ23:AJ24"/>
    <mergeCell ref="AH25:AH26"/>
    <mergeCell ref="AJ25:AJ26"/>
    <mergeCell ref="AC15:AC16"/>
    <mergeCell ref="AC17:AC18"/>
    <mergeCell ref="AC19:AC20"/>
    <mergeCell ref="AC21:AC22"/>
    <mergeCell ref="AJ15:AJ16"/>
    <mergeCell ref="AH17:AH18"/>
    <mergeCell ref="AJ17:AJ18"/>
    <mergeCell ref="AA23:AA24"/>
    <mergeCell ref="X15:X16"/>
    <mergeCell ref="AA15:AA16"/>
    <mergeCell ref="AD11:AD12"/>
    <mergeCell ref="F2:I3"/>
    <mergeCell ref="P2:R3"/>
    <mergeCell ref="X2:AA3"/>
    <mergeCell ref="AH2:AJ3"/>
    <mergeCell ref="AJ7:AJ8"/>
    <mergeCell ref="AH9:AH10"/>
    <mergeCell ref="AJ9:AJ10"/>
    <mergeCell ref="AC7:AC8"/>
    <mergeCell ref="AC9:AC10"/>
    <mergeCell ref="AG7:AG8"/>
    <mergeCell ref="AH7:AH8"/>
    <mergeCell ref="AF7:AF8"/>
    <mergeCell ref="O7:O8"/>
    <mergeCell ref="R5:R6"/>
    <mergeCell ref="AH5:AH6"/>
    <mergeCell ref="AJ5:AJ6"/>
    <mergeCell ref="P5:P6"/>
    <mergeCell ref="F5:F6"/>
    <mergeCell ref="I5:I6"/>
    <mergeCell ref="K5:K6"/>
    <mergeCell ref="AD5:AD6"/>
    <mergeCell ref="AD7:AD8"/>
    <mergeCell ref="L5:L6"/>
    <mergeCell ref="K3:K4"/>
    <mergeCell ref="D7:D8"/>
    <mergeCell ref="K7:K8"/>
    <mergeCell ref="P7:P8"/>
    <mergeCell ref="AA27:AA28"/>
    <mergeCell ref="X29:X30"/>
    <mergeCell ref="AA29:AA30"/>
    <mergeCell ref="W7:W8"/>
    <mergeCell ref="W9:W10"/>
    <mergeCell ref="R7:R8"/>
    <mergeCell ref="N7:N8"/>
    <mergeCell ref="U7:U8"/>
    <mergeCell ref="U9:U10"/>
    <mergeCell ref="P9:P10"/>
    <mergeCell ref="K17:K18"/>
    <mergeCell ref="P19:P20"/>
    <mergeCell ref="R19:R20"/>
    <mergeCell ref="P21:P22"/>
    <mergeCell ref="D9:D10"/>
    <mergeCell ref="F7:F8"/>
    <mergeCell ref="K23:K24"/>
    <mergeCell ref="K25:K26"/>
    <mergeCell ref="C7:C8"/>
    <mergeCell ref="L15:L16"/>
    <mergeCell ref="L17:L18"/>
    <mergeCell ref="L19:L20"/>
    <mergeCell ref="F25:F26"/>
    <mergeCell ref="I25:I26"/>
    <mergeCell ref="F15:F16"/>
    <mergeCell ref="I15:I16"/>
    <mergeCell ref="F17:F18"/>
    <mergeCell ref="I17:I18"/>
    <mergeCell ref="F19:F20"/>
    <mergeCell ref="I19:I20"/>
    <mergeCell ref="F9:F10"/>
    <mergeCell ref="I9:I10"/>
    <mergeCell ref="F11:F12"/>
    <mergeCell ref="I11:I12"/>
    <mergeCell ref="K19:K20"/>
    <mergeCell ref="K21:K22"/>
    <mergeCell ref="L7:L8"/>
    <mergeCell ref="L9:L10"/>
    <mergeCell ref="K13:K14"/>
    <mergeCell ref="I7:I8"/>
    <mergeCell ref="K9:K10"/>
    <mergeCell ref="C9:C10"/>
    <mergeCell ref="AD13:AD14"/>
    <mergeCell ref="X5:X6"/>
    <mergeCell ref="AA5:AA6"/>
    <mergeCell ref="V7:V8"/>
    <mergeCell ref="X7:X8"/>
    <mergeCell ref="AA7:AA8"/>
    <mergeCell ref="X9:X10"/>
    <mergeCell ref="AA9:AA10"/>
    <mergeCell ref="X11:X12"/>
    <mergeCell ref="AC5:AC6"/>
    <mergeCell ref="V9:V10"/>
    <mergeCell ref="AA11:AA12"/>
    <mergeCell ref="X13:X14"/>
    <mergeCell ref="AA13:AA14"/>
    <mergeCell ref="AC11:AC12"/>
    <mergeCell ref="AC13:AC14"/>
    <mergeCell ref="AD9:AD10"/>
    <mergeCell ref="F43:F44"/>
    <mergeCell ref="I43:I44"/>
    <mergeCell ref="F33:F34"/>
    <mergeCell ref="I33:I34"/>
    <mergeCell ref="F35:F36"/>
    <mergeCell ref="I35:I36"/>
    <mergeCell ref="F37:F38"/>
    <mergeCell ref="L11:L12"/>
    <mergeCell ref="L13:L14"/>
    <mergeCell ref="K37:K38"/>
    <mergeCell ref="L43:L44"/>
    <mergeCell ref="L21:L22"/>
    <mergeCell ref="L23:L24"/>
    <mergeCell ref="L39:L40"/>
    <mergeCell ref="L41:L42"/>
    <mergeCell ref="L25:L26"/>
    <mergeCell ref="L27:L28"/>
    <mergeCell ref="L29:L30"/>
    <mergeCell ref="L31:L32"/>
    <mergeCell ref="L33:L34"/>
    <mergeCell ref="L35:L36"/>
    <mergeCell ref="K15:K16"/>
    <mergeCell ref="I29:I30"/>
    <mergeCell ref="F31:F32"/>
    <mergeCell ref="F39:F40"/>
    <mergeCell ref="I39:I40"/>
    <mergeCell ref="F41:F42"/>
    <mergeCell ref="I41:I42"/>
    <mergeCell ref="R9:R10"/>
    <mergeCell ref="P11:P12"/>
    <mergeCell ref="R11:R12"/>
    <mergeCell ref="P13:P14"/>
    <mergeCell ref="R13:R14"/>
    <mergeCell ref="I31:I32"/>
    <mergeCell ref="F21:F22"/>
    <mergeCell ref="I21:I22"/>
    <mergeCell ref="F23:F24"/>
    <mergeCell ref="F13:F14"/>
    <mergeCell ref="I13:I14"/>
    <mergeCell ref="P17:P18"/>
    <mergeCell ref="R17:R18"/>
    <mergeCell ref="J21:J22"/>
    <mergeCell ref="I23:I24"/>
    <mergeCell ref="AC31:AC32"/>
    <mergeCell ref="AC33:AC34"/>
    <mergeCell ref="K39:K40"/>
    <mergeCell ref="K41:K42"/>
    <mergeCell ref="K43:K44"/>
    <mergeCell ref="K31:K32"/>
    <mergeCell ref="K33:K34"/>
    <mergeCell ref="K35:K36"/>
    <mergeCell ref="P43:Q44"/>
    <mergeCell ref="R43:R44"/>
    <mergeCell ref="AC39:AC40"/>
    <mergeCell ref="X31:X32"/>
    <mergeCell ref="AM7:AM8"/>
    <mergeCell ref="AQ7:AQ8"/>
    <mergeCell ref="AU7:AU8"/>
    <mergeCell ref="AY7:AY8"/>
    <mergeCell ref="AM9:AM10"/>
    <mergeCell ref="AQ9:AQ10"/>
    <mergeCell ref="AW9:AW10"/>
    <mergeCell ref="AY9:AY10"/>
    <mergeCell ref="AO11:AO12"/>
    <mergeCell ref="AQ11:AQ12"/>
    <mergeCell ref="AW11:AW12"/>
    <mergeCell ref="AY11:AY12"/>
    <mergeCell ref="AN9:AN10"/>
    <mergeCell ref="AO9:AO10"/>
    <mergeCell ref="AR9:AR10"/>
    <mergeCell ref="AS9:AS10"/>
    <mergeCell ref="AR11:AR12"/>
    <mergeCell ref="AS11:AS12"/>
    <mergeCell ref="AN7:AN8"/>
    <mergeCell ref="AO7:AO8"/>
    <mergeCell ref="AR7:AR8"/>
    <mergeCell ref="AS7:AS8"/>
    <mergeCell ref="AV7:AV8"/>
    <mergeCell ref="AW7:AW8"/>
    <mergeCell ref="AW2:AY3"/>
    <mergeCell ref="AO13:AO14"/>
    <mergeCell ref="AQ13:AQ14"/>
    <mergeCell ref="AW13:AW14"/>
    <mergeCell ref="AY13:AY14"/>
    <mergeCell ref="AO15:AO16"/>
    <mergeCell ref="AQ15:AQ16"/>
    <mergeCell ref="AW15:AW16"/>
    <mergeCell ref="AY15:AY16"/>
    <mergeCell ref="AO2:AQ3"/>
    <mergeCell ref="AR13:AR14"/>
    <mergeCell ref="AS13:AS14"/>
    <mergeCell ref="AR15:AR16"/>
    <mergeCell ref="AS15:AS16"/>
    <mergeCell ref="AR5:AR6"/>
    <mergeCell ref="AS5:AS6"/>
    <mergeCell ref="AO5:AO6"/>
    <mergeCell ref="AQ5:AQ6"/>
    <mergeCell ref="AW5:AW6"/>
    <mergeCell ref="AY5:AY6"/>
    <mergeCell ref="AY31:AY32"/>
    <mergeCell ref="F57:G58"/>
    <mergeCell ref="H57:H58"/>
    <mergeCell ref="AO27:AO28"/>
    <mergeCell ref="AQ27:AQ28"/>
    <mergeCell ref="AR27:AR28"/>
    <mergeCell ref="AS27:AS28"/>
    <mergeCell ref="AW27:AW28"/>
    <mergeCell ref="AY27:AY28"/>
    <mergeCell ref="AH27:AH28"/>
    <mergeCell ref="AI27:AI28"/>
    <mergeCell ref="L37:L38"/>
    <mergeCell ref="R27:R28"/>
    <mergeCell ref="AD39:AD40"/>
    <mergeCell ref="AD41:AD42"/>
    <mergeCell ref="AD43:AD44"/>
    <mergeCell ref="X43:X44"/>
    <mergeCell ref="P27:P28"/>
    <mergeCell ref="Q27:Q28"/>
    <mergeCell ref="I37:I38"/>
    <mergeCell ref="F27:F28"/>
    <mergeCell ref="I27:I28"/>
    <mergeCell ref="F29:F30"/>
    <mergeCell ref="F49:G50"/>
    <mergeCell ref="F51:G52"/>
    <mergeCell ref="H51:H52"/>
    <mergeCell ref="B14:D31"/>
    <mergeCell ref="T14:V31"/>
    <mergeCell ref="AL14:AN31"/>
    <mergeCell ref="F61:F65"/>
    <mergeCell ref="G64:G65"/>
    <mergeCell ref="H64:H65"/>
    <mergeCell ref="AW31:AX32"/>
    <mergeCell ref="F59:G60"/>
    <mergeCell ref="H59:H60"/>
    <mergeCell ref="F47:G48"/>
    <mergeCell ref="H47:H48"/>
    <mergeCell ref="H49:H50"/>
    <mergeCell ref="AJ27:AJ28"/>
    <mergeCell ref="AC37:AC38"/>
    <mergeCell ref="AC27:AC28"/>
    <mergeCell ref="AD27:AD28"/>
    <mergeCell ref="AD29:AD30"/>
    <mergeCell ref="AD31:AD32"/>
    <mergeCell ref="AD33:AD34"/>
    <mergeCell ref="AD35:AD36"/>
    <mergeCell ref="AD37:AD38"/>
    <mergeCell ref="AC29:AC30"/>
    <mergeCell ref="J5:J6"/>
    <mergeCell ref="J7:J8"/>
    <mergeCell ref="J9:J10"/>
    <mergeCell ref="J11:J12"/>
    <mergeCell ref="J13:J14"/>
    <mergeCell ref="J15:J16"/>
    <mergeCell ref="J17:J18"/>
    <mergeCell ref="J19:J20"/>
    <mergeCell ref="K11:K12"/>
    <mergeCell ref="J43:J44"/>
    <mergeCell ref="I47:I48"/>
    <mergeCell ref="I49:I50"/>
    <mergeCell ref="I51:I52"/>
    <mergeCell ref="I53:I54"/>
    <mergeCell ref="I55:I56"/>
    <mergeCell ref="I57:I58"/>
    <mergeCell ref="I59:I60"/>
    <mergeCell ref="J23:J24"/>
    <mergeCell ref="J25:J26"/>
    <mergeCell ref="J27:J28"/>
    <mergeCell ref="J29:J30"/>
    <mergeCell ref="J31:J32"/>
    <mergeCell ref="J33:J34"/>
    <mergeCell ref="J35:J36"/>
    <mergeCell ref="J37:J38"/>
    <mergeCell ref="J39:J40"/>
    <mergeCell ref="I64:I65"/>
    <mergeCell ref="E9:E10"/>
    <mergeCell ref="E7:E8"/>
    <mergeCell ref="AB5:AB6"/>
    <mergeCell ref="AB7:AB8"/>
    <mergeCell ref="AB9:AB10"/>
    <mergeCell ref="AB11:AB12"/>
    <mergeCell ref="AB13:AB14"/>
    <mergeCell ref="AB15:AB16"/>
    <mergeCell ref="AB17:AB18"/>
    <mergeCell ref="AB19:AB20"/>
    <mergeCell ref="AB21:AB22"/>
    <mergeCell ref="AB23:AB24"/>
    <mergeCell ref="AB25:AB26"/>
    <mergeCell ref="AB27:AB28"/>
    <mergeCell ref="AB29:AB30"/>
    <mergeCell ref="AB31:AB32"/>
    <mergeCell ref="AB33:AB34"/>
    <mergeCell ref="AB35:AB36"/>
    <mergeCell ref="AB37:AB38"/>
    <mergeCell ref="AB39:AB40"/>
    <mergeCell ref="AB41:AB42"/>
    <mergeCell ref="AB43:AB44"/>
    <mergeCell ref="J41:J42"/>
  </mergeCells>
  <dataValidations count="1">
    <dataValidation type="custom" allowBlank="1" showInputMessage="1" showErrorMessage="1" sqref="C1" xr:uid="{5B173E90-4FD5-4994-B084-3F40C30D222D}">
      <formula1>EXACT(F7:F44,UPPER(F7:F44))</formula1>
    </dataValidation>
  </dataValidations>
  <pageMargins left="0.7" right="0.7" top="0.78740157499999996" bottom="0.78740157499999996" header="0.3" footer="0.3"/>
  <pageSetup paperSize="9" orientation="portrait" horizontalDpi="0"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A7156-EB65-4FDF-8369-B130C6C4E18B}">
  <sheetPr codeName="Tabelle4"/>
  <dimension ref="A1:U62"/>
  <sheetViews>
    <sheetView showGridLines="0" topLeftCell="B1" zoomScale="80" zoomScaleNormal="80" workbookViewId="0">
      <selection activeCell="P15" sqref="P15"/>
    </sheetView>
  </sheetViews>
  <sheetFormatPr baseColWidth="10" defaultColWidth="0" defaultRowHeight="12.75" x14ac:dyDescent="0.2"/>
  <cols>
    <col min="1" max="2" width="11.42578125" customWidth="1"/>
    <col min="3" max="3" width="15.7109375" style="66" customWidth="1"/>
    <col min="4" max="4" width="9.28515625" style="68" customWidth="1"/>
    <col min="5" max="5" width="15.7109375" style="66" customWidth="1"/>
    <col min="6" max="6" width="7.7109375" style="69" customWidth="1"/>
    <col min="7" max="7" width="15.7109375" style="67" customWidth="1"/>
    <col min="8" max="8" width="11.140625" style="69" customWidth="1"/>
    <col min="9" max="10" width="15.7109375" style="67" customWidth="1"/>
    <col min="11" max="11" width="11.140625" style="69" customWidth="1"/>
    <col min="12" max="12" width="15.7109375" style="67" customWidth="1"/>
    <col min="13" max="13" width="11.140625" style="69" customWidth="1"/>
    <col min="14" max="14" width="15.7109375" style="67" customWidth="1"/>
    <col min="15" max="15" width="15.7109375" customWidth="1"/>
    <col min="16" max="16" width="11.42578125" customWidth="1"/>
    <col min="17" max="17" width="15.7109375" customWidth="1"/>
    <col min="18" max="18" width="11.42578125" customWidth="1"/>
    <col min="19" max="19" width="15.7109375" customWidth="1"/>
    <col min="20" max="21" width="11.42578125" customWidth="1"/>
    <col min="22" max="16384" width="11.42578125" hidden="1"/>
  </cols>
  <sheetData>
    <row r="1" spans="1:21" x14ac:dyDescent="0.2">
      <c r="A1" s="72"/>
      <c r="B1" s="72"/>
      <c r="C1" s="85"/>
      <c r="D1" s="86"/>
      <c r="E1" s="85"/>
      <c r="F1" s="87"/>
      <c r="G1" s="88"/>
      <c r="H1" s="87"/>
      <c r="I1" s="88"/>
      <c r="J1" s="88"/>
      <c r="K1" s="87"/>
      <c r="L1" s="88"/>
      <c r="M1" s="87"/>
      <c r="N1" s="88"/>
      <c r="O1" s="72"/>
      <c r="P1" s="72"/>
      <c r="Q1" s="74"/>
      <c r="R1" s="74"/>
      <c r="S1" s="74"/>
      <c r="T1" s="74"/>
      <c r="U1" s="74"/>
    </row>
    <row r="2" spans="1:21" x14ac:dyDescent="0.2">
      <c r="A2" s="72"/>
      <c r="B2" s="72"/>
      <c r="C2" s="85"/>
      <c r="D2" s="86"/>
      <c r="E2" s="85"/>
      <c r="F2" s="87"/>
      <c r="G2" s="88"/>
      <c r="H2" s="87"/>
      <c r="I2" s="88"/>
      <c r="J2" s="88"/>
      <c r="K2" s="87"/>
      <c r="L2" s="88"/>
      <c r="M2" s="87"/>
      <c r="N2" s="88"/>
      <c r="O2" s="72"/>
      <c r="P2" s="72"/>
      <c r="Q2" s="74"/>
      <c r="R2" s="74"/>
      <c r="S2" s="74"/>
      <c r="T2" s="74"/>
      <c r="U2" s="74"/>
    </row>
    <row r="3" spans="1:21" x14ac:dyDescent="0.2">
      <c r="A3" s="72"/>
      <c r="B3" s="72"/>
      <c r="C3" s="85"/>
      <c r="D3" s="86"/>
      <c r="E3" s="85"/>
      <c r="F3" s="87"/>
      <c r="G3" s="88"/>
      <c r="H3" s="87"/>
      <c r="I3" s="88"/>
      <c r="J3" s="88"/>
      <c r="K3" s="87"/>
      <c r="L3" s="88"/>
      <c r="M3" s="87"/>
      <c r="N3" s="88"/>
      <c r="O3" s="72"/>
      <c r="P3" s="72"/>
      <c r="Q3" s="74"/>
      <c r="R3" s="74"/>
      <c r="S3" s="74"/>
      <c r="T3" s="74"/>
      <c r="U3" s="74"/>
    </row>
    <row r="4" spans="1:21" ht="18" x14ac:dyDescent="0.2">
      <c r="A4" s="72"/>
      <c r="B4" s="72"/>
      <c r="C4" s="418" t="s">
        <v>112</v>
      </c>
      <c r="D4" s="419"/>
      <c r="E4" s="89"/>
      <c r="F4" s="90"/>
      <c r="G4" s="91"/>
      <c r="H4" s="90"/>
      <c r="I4" s="92"/>
      <c r="J4" s="420" t="s">
        <v>163</v>
      </c>
      <c r="K4" s="421"/>
      <c r="L4" s="199"/>
      <c r="M4" s="200"/>
      <c r="N4" s="201"/>
      <c r="O4" s="420" t="s">
        <v>164</v>
      </c>
      <c r="P4" s="421"/>
      <c r="Q4" s="421"/>
      <c r="R4" s="421"/>
      <c r="S4" s="438"/>
      <c r="T4" s="74"/>
      <c r="U4" s="74"/>
    </row>
    <row r="5" spans="1:21" ht="13.5" thickBot="1" x14ac:dyDescent="0.25">
      <c r="A5" s="72"/>
      <c r="B5" s="72"/>
      <c r="C5" s="93"/>
      <c r="D5" s="94"/>
      <c r="F5" s="95"/>
      <c r="G5" s="96"/>
      <c r="H5" s="95"/>
      <c r="I5" s="97"/>
      <c r="J5" s="202"/>
      <c r="K5" s="203"/>
      <c r="L5" s="204"/>
      <c r="M5" s="203"/>
      <c r="N5" s="205"/>
      <c r="O5" s="202"/>
      <c r="P5" s="203"/>
      <c r="Q5" s="204"/>
      <c r="R5" s="203"/>
      <c r="S5" s="205"/>
      <c r="T5" s="74"/>
      <c r="U5" s="74"/>
    </row>
    <row r="6" spans="1:21" ht="17.100000000000001" customHeight="1" x14ac:dyDescent="0.2">
      <c r="A6" s="72"/>
      <c r="B6" s="72"/>
      <c r="C6" s="429" t="s">
        <v>116</v>
      </c>
      <c r="D6" s="430"/>
      <c r="E6" s="432" t="s">
        <v>115</v>
      </c>
      <c r="F6" s="433">
        <v>4.3499999999999996</v>
      </c>
      <c r="G6" s="415" t="s">
        <v>127</v>
      </c>
      <c r="H6" s="422"/>
      <c r="I6" s="98"/>
      <c r="J6" s="424" t="s">
        <v>116</v>
      </c>
      <c r="K6" s="425">
        <f>Weltbild!$F$44</f>
        <v>0</v>
      </c>
      <c r="L6" s="417" t="s">
        <v>127</v>
      </c>
      <c r="M6" s="427">
        <f>Weltbild!$F$48</f>
        <v>0</v>
      </c>
      <c r="N6" s="206"/>
      <c r="O6" s="424" t="s">
        <v>116</v>
      </c>
      <c r="P6" s="425">
        <f>K6</f>
        <v>0</v>
      </c>
      <c r="Q6" s="442" t="s">
        <v>128</v>
      </c>
      <c r="R6" s="442"/>
      <c r="S6" s="445" t="str">
        <f>IF(P6&gt;0,520/P6/F6,"0")</f>
        <v>0</v>
      </c>
      <c r="T6" s="83" t="str">
        <f>IF(M6&gt;0,M8,S8)</f>
        <v xml:space="preserve"> </v>
      </c>
      <c r="U6" s="74"/>
    </row>
    <row r="7" spans="1:21" ht="17.100000000000001" customHeight="1" thickBot="1" x14ac:dyDescent="0.25">
      <c r="A7" s="72"/>
      <c r="B7" s="72"/>
      <c r="C7" s="429"/>
      <c r="D7" s="431"/>
      <c r="E7" s="432"/>
      <c r="F7" s="433"/>
      <c r="G7" s="415"/>
      <c r="H7" s="423"/>
      <c r="I7" s="98"/>
      <c r="J7" s="424"/>
      <c r="K7" s="426"/>
      <c r="L7" s="417"/>
      <c r="M7" s="428"/>
      <c r="N7" s="206"/>
      <c r="O7" s="424"/>
      <c r="P7" s="426"/>
      <c r="Q7" s="442"/>
      <c r="R7" s="442"/>
      <c r="S7" s="446"/>
      <c r="T7" s="74"/>
      <c r="U7" s="74"/>
    </row>
    <row r="8" spans="1:21" ht="17.100000000000001" customHeight="1" x14ac:dyDescent="0.2">
      <c r="A8" s="72"/>
      <c r="B8" s="72"/>
      <c r="C8" s="93"/>
      <c r="D8" s="99"/>
      <c r="F8" s="100"/>
      <c r="G8" s="101" t="s">
        <v>120</v>
      </c>
      <c r="H8" s="75" t="str">
        <f>IF(H6&gt;0,D6*H6*F6," ")</f>
        <v xml:space="preserve"> </v>
      </c>
      <c r="I8" s="98"/>
      <c r="J8" s="207"/>
      <c r="K8" s="85"/>
      <c r="L8" s="208" t="s">
        <v>120</v>
      </c>
      <c r="M8" s="209" t="str">
        <f>IF(M6&gt;0,K6*M6*F6," ")</f>
        <v xml:space="preserve"> </v>
      </c>
      <c r="N8" s="206"/>
      <c r="O8" s="207"/>
      <c r="P8" s="85"/>
      <c r="Q8" s="444" t="s">
        <v>120</v>
      </c>
      <c r="R8" s="444"/>
      <c r="S8" s="206" t="str">
        <f>IF(P6&gt;0,P6*S6*F6," ")</f>
        <v xml:space="preserve"> </v>
      </c>
      <c r="T8" s="74"/>
      <c r="U8" s="74"/>
    </row>
    <row r="9" spans="1:21" ht="17.100000000000001" customHeight="1" x14ac:dyDescent="0.2">
      <c r="A9" s="72"/>
      <c r="B9" s="72"/>
      <c r="C9" s="93"/>
      <c r="D9" s="99"/>
      <c r="F9" s="100"/>
      <c r="G9" s="101"/>
      <c r="H9" s="75"/>
      <c r="I9" s="98"/>
      <c r="J9" s="207"/>
      <c r="K9" s="85"/>
      <c r="L9" s="208"/>
      <c r="M9" s="210" t="s">
        <v>142</v>
      </c>
      <c r="N9" s="211" t="s">
        <v>143</v>
      </c>
      <c r="O9" s="439" t="s">
        <v>129</v>
      </c>
      <c r="P9" s="440">
        <f>Weltbild!$F$46</f>
        <v>0</v>
      </c>
      <c r="Q9" s="442" t="s">
        <v>121</v>
      </c>
      <c r="R9" s="442"/>
      <c r="S9" s="443" t="str">
        <f>IF(P6&gt;0,S8+(S8*M16)," ")</f>
        <v xml:space="preserve"> </v>
      </c>
      <c r="T9" s="74"/>
      <c r="U9" s="74"/>
    </row>
    <row r="10" spans="1:21" ht="17.100000000000001" customHeight="1" x14ac:dyDescent="0.2">
      <c r="A10" s="411" t="s">
        <v>122</v>
      </c>
      <c r="B10" s="412"/>
      <c r="C10" s="93"/>
      <c r="D10" s="99"/>
      <c r="F10" s="100"/>
      <c r="G10" s="415" t="s">
        <v>121</v>
      </c>
      <c r="H10" s="416" t="str">
        <f>IF(H6&gt;0,H8+(H8*H16)," ")</f>
        <v xml:space="preserve"> </v>
      </c>
      <c r="I10" s="98"/>
      <c r="J10" s="207"/>
      <c r="K10" s="85"/>
      <c r="L10" s="417" t="s">
        <v>121</v>
      </c>
      <c r="M10" s="414" t="str">
        <f>IF(M6&gt;0,M8+(M8*K16)," ")</f>
        <v xml:space="preserve"> </v>
      </c>
      <c r="N10" s="413" t="str">
        <f>IF(M6&gt;0,M8+(M8*M16)," ")</f>
        <v xml:space="preserve"> </v>
      </c>
      <c r="O10" s="439"/>
      <c r="P10" s="441"/>
      <c r="Q10" s="442"/>
      <c r="R10" s="442"/>
      <c r="S10" s="443"/>
      <c r="T10" s="74"/>
      <c r="U10" s="74"/>
    </row>
    <row r="11" spans="1:21" ht="17.100000000000001" customHeight="1" x14ac:dyDescent="0.2">
      <c r="A11" s="411"/>
      <c r="B11" s="412"/>
      <c r="C11" s="93"/>
      <c r="D11" s="99"/>
      <c r="F11" s="100"/>
      <c r="G11" s="415"/>
      <c r="H11" s="416"/>
      <c r="I11" s="98"/>
      <c r="J11" s="207"/>
      <c r="K11" s="85"/>
      <c r="L11" s="417"/>
      <c r="M11" s="414"/>
      <c r="N11" s="413"/>
      <c r="O11" s="221" t="s">
        <v>131</v>
      </c>
      <c r="P11" s="409" t="e">
        <f>IF(M6&gt;0,M6/P9,S6/P9)</f>
        <v>#DIV/0!</v>
      </c>
      <c r="Q11" s="222"/>
      <c r="R11" s="222"/>
      <c r="S11" s="206"/>
      <c r="T11" s="74"/>
      <c r="U11" s="74"/>
    </row>
    <row r="12" spans="1:21" ht="12.75" customHeight="1" x14ac:dyDescent="0.2">
      <c r="A12" s="411"/>
      <c r="B12" s="412"/>
      <c r="C12" s="102"/>
      <c r="D12" s="103"/>
      <c r="E12" s="104"/>
      <c r="F12" s="105"/>
      <c r="G12" s="106"/>
      <c r="H12" s="107"/>
      <c r="I12" s="108"/>
      <c r="J12" s="212"/>
      <c r="K12" s="213"/>
      <c r="L12" s="214"/>
      <c r="M12" s="215"/>
      <c r="N12" s="216"/>
      <c r="O12" s="212"/>
      <c r="P12" s="410"/>
      <c r="Q12" s="214"/>
      <c r="R12" s="215"/>
      <c r="S12" s="216"/>
      <c r="T12" s="74"/>
      <c r="U12" s="74"/>
    </row>
    <row r="13" spans="1:21" ht="12.75" customHeight="1" x14ac:dyDescent="0.2">
      <c r="A13" s="72"/>
      <c r="B13" s="72"/>
      <c r="C13" s="399" t="s">
        <v>152</v>
      </c>
      <c r="D13" s="400"/>
      <c r="E13" s="400"/>
      <c r="F13" s="400"/>
      <c r="G13" s="400"/>
      <c r="H13" s="400"/>
      <c r="I13" s="400"/>
      <c r="J13" s="403" t="s">
        <v>152</v>
      </c>
      <c r="K13" s="404"/>
      <c r="L13" s="404"/>
      <c r="M13" s="404"/>
      <c r="N13" s="405"/>
      <c r="O13" s="72"/>
      <c r="P13" s="72"/>
      <c r="Q13" s="72"/>
      <c r="R13" s="72"/>
      <c r="S13" s="72"/>
      <c r="T13" s="72"/>
      <c r="U13" s="72"/>
    </row>
    <row r="14" spans="1:21" ht="18.75" customHeight="1" thickBot="1" x14ac:dyDescent="0.25">
      <c r="A14" s="72"/>
      <c r="B14" s="72"/>
      <c r="C14" s="401"/>
      <c r="D14" s="402"/>
      <c r="E14" s="402"/>
      <c r="F14" s="402"/>
      <c r="G14" s="402"/>
      <c r="H14" s="402"/>
      <c r="I14" s="402"/>
      <c r="J14" s="406"/>
      <c r="K14" s="407"/>
      <c r="L14" s="407"/>
      <c r="M14" s="407"/>
      <c r="N14" s="408"/>
      <c r="O14" s="72"/>
      <c r="P14" s="72"/>
      <c r="Q14" s="72"/>
      <c r="R14" s="72"/>
      <c r="S14" s="72"/>
      <c r="T14" s="72"/>
      <c r="U14" s="72"/>
    </row>
    <row r="15" spans="1:21" s="66" customFormat="1" ht="75.599999999999994" customHeight="1" thickTop="1" x14ac:dyDescent="0.2">
      <c r="A15" s="85"/>
      <c r="B15" s="85"/>
      <c r="C15" s="434" t="s">
        <v>113</v>
      </c>
      <c r="D15" s="435"/>
      <c r="E15" s="451" t="s">
        <v>137</v>
      </c>
      <c r="F15" s="452"/>
      <c r="G15" s="109" t="s">
        <v>114</v>
      </c>
      <c r="H15" s="436" t="s">
        <v>119</v>
      </c>
      <c r="I15" s="437"/>
      <c r="J15" s="217" t="s">
        <v>114</v>
      </c>
      <c r="K15" s="447" t="s">
        <v>165</v>
      </c>
      <c r="L15" s="448"/>
      <c r="M15" s="449" t="s">
        <v>166</v>
      </c>
      <c r="N15" s="450"/>
      <c r="O15" s="85"/>
      <c r="P15" s="85"/>
      <c r="Q15" s="72"/>
      <c r="R15" s="72"/>
      <c r="S15" s="72"/>
      <c r="T15" s="72"/>
      <c r="U15" s="72"/>
    </row>
    <row r="16" spans="1:21" x14ac:dyDescent="0.2">
      <c r="A16" s="72"/>
      <c r="B16" s="72"/>
      <c r="C16" s="434"/>
      <c r="D16" s="435"/>
      <c r="E16" s="453"/>
      <c r="F16" s="454"/>
      <c r="G16" s="110"/>
      <c r="H16" s="465">
        <f>'Lohnnebenkosten Arbeitgeber'!$B$18</f>
        <v>0.23149999999999998</v>
      </c>
      <c r="I16" s="466"/>
      <c r="J16" s="218"/>
      <c r="K16" s="461">
        <f>'Lohnnebenkosten Arbeitgeber'!$G$18</f>
        <v>0.33400000000000007</v>
      </c>
      <c r="L16" s="462"/>
      <c r="M16" s="463">
        <f>'Lohnnebenkosten Arbeitgeber'!$H$18</f>
        <v>0.31400000000000006</v>
      </c>
      <c r="N16" s="464"/>
      <c r="O16" s="72"/>
      <c r="P16" s="72"/>
      <c r="Q16" s="72"/>
      <c r="R16" s="72"/>
      <c r="S16" s="72"/>
      <c r="T16" s="72"/>
      <c r="U16" s="72"/>
    </row>
    <row r="17" spans="1:21" s="38" customFormat="1" ht="16.899999999999999" customHeight="1" x14ac:dyDescent="0.2">
      <c r="A17" s="111"/>
      <c r="B17" s="111"/>
      <c r="C17" s="434">
        <v>2</v>
      </c>
      <c r="D17" s="435"/>
      <c r="E17" s="453">
        <f>C17*$F$6</f>
        <v>8.6999999999999993</v>
      </c>
      <c r="F17" s="454"/>
      <c r="G17" s="112">
        <f>E17*$D$6</f>
        <v>0</v>
      </c>
      <c r="H17" s="113">
        <f t="shared" ref="H17:H55" si="0">G17*$H$16</f>
        <v>0</v>
      </c>
      <c r="I17" s="113">
        <f>G17+H17</f>
        <v>0</v>
      </c>
      <c r="J17" s="219">
        <f>E17*$K$6</f>
        <v>0</v>
      </c>
      <c r="K17" s="223">
        <f>J17*$K$16</f>
        <v>0</v>
      </c>
      <c r="L17" s="224">
        <f>J17+K17</f>
        <v>0</v>
      </c>
      <c r="M17" s="229">
        <f>J17*$M$16</f>
        <v>0</v>
      </c>
      <c r="N17" s="230">
        <f>J17+M17</f>
        <v>0</v>
      </c>
      <c r="O17" s="111"/>
      <c r="P17" s="111"/>
      <c r="Q17" s="72"/>
      <c r="R17" s="72"/>
      <c r="S17" s="72"/>
      <c r="T17" s="72"/>
      <c r="U17" s="72"/>
    </row>
    <row r="18" spans="1:21" s="38" customFormat="1" ht="16.899999999999999" customHeight="1" x14ac:dyDescent="0.2">
      <c r="A18" s="111"/>
      <c r="B18" s="111"/>
      <c r="C18" s="434">
        <v>3</v>
      </c>
      <c r="D18" s="435"/>
      <c r="E18" s="453">
        <f t="shared" ref="E18:E55" si="1">C18*$F$6</f>
        <v>13.049999999999999</v>
      </c>
      <c r="F18" s="454"/>
      <c r="G18" s="112">
        <f t="shared" ref="G18:G55" si="2">E18*$D$6</f>
        <v>0</v>
      </c>
      <c r="H18" s="113">
        <f t="shared" si="0"/>
        <v>0</v>
      </c>
      <c r="I18" s="113">
        <f t="shared" ref="I18:I55" si="3">G18+H18</f>
        <v>0</v>
      </c>
      <c r="J18" s="219">
        <f t="shared" ref="J18:J29" si="4">E18*$K$6</f>
        <v>0</v>
      </c>
      <c r="K18" s="225">
        <f t="shared" ref="K18:K29" si="5">J18*$K$16</f>
        <v>0</v>
      </c>
      <c r="L18" s="226">
        <f t="shared" ref="L18:L29" si="6">J18+K18</f>
        <v>0</v>
      </c>
      <c r="M18" s="231">
        <f t="shared" ref="M18:M29" si="7">J18*$M$16</f>
        <v>0</v>
      </c>
      <c r="N18" s="232">
        <f t="shared" ref="N18:N29" si="8">J18+M18</f>
        <v>0</v>
      </c>
      <c r="O18" s="111"/>
      <c r="P18" s="111"/>
      <c r="Q18" s="72"/>
      <c r="R18" s="72"/>
      <c r="S18" s="72"/>
      <c r="T18" s="72"/>
      <c r="U18" s="72"/>
    </row>
    <row r="19" spans="1:21" s="38" customFormat="1" ht="16.899999999999999" customHeight="1" x14ac:dyDescent="0.2">
      <c r="A19" s="111"/>
      <c r="B19" s="111"/>
      <c r="C19" s="434">
        <v>4</v>
      </c>
      <c r="D19" s="435"/>
      <c r="E19" s="453">
        <f t="shared" si="1"/>
        <v>17.399999999999999</v>
      </c>
      <c r="F19" s="454"/>
      <c r="G19" s="112">
        <f t="shared" si="2"/>
        <v>0</v>
      </c>
      <c r="H19" s="113">
        <f t="shared" si="0"/>
        <v>0</v>
      </c>
      <c r="I19" s="113">
        <f t="shared" si="3"/>
        <v>0</v>
      </c>
      <c r="J19" s="219">
        <f t="shared" si="4"/>
        <v>0</v>
      </c>
      <c r="K19" s="225">
        <f t="shared" si="5"/>
        <v>0</v>
      </c>
      <c r="L19" s="226">
        <f t="shared" si="6"/>
        <v>0</v>
      </c>
      <c r="M19" s="231">
        <f t="shared" si="7"/>
        <v>0</v>
      </c>
      <c r="N19" s="232">
        <f t="shared" si="8"/>
        <v>0</v>
      </c>
      <c r="O19" s="111"/>
      <c r="P19" s="111"/>
      <c r="Q19" s="72"/>
      <c r="R19" s="72"/>
      <c r="S19" s="72"/>
      <c r="T19" s="72"/>
      <c r="U19" s="72"/>
    </row>
    <row r="20" spans="1:21" s="38" customFormat="1" ht="16.899999999999999" customHeight="1" x14ac:dyDescent="0.2">
      <c r="A20" s="111"/>
      <c r="B20" s="111"/>
      <c r="C20" s="434">
        <v>5</v>
      </c>
      <c r="D20" s="435"/>
      <c r="E20" s="453">
        <f t="shared" si="1"/>
        <v>21.75</v>
      </c>
      <c r="F20" s="454"/>
      <c r="G20" s="112">
        <f t="shared" si="2"/>
        <v>0</v>
      </c>
      <c r="H20" s="113">
        <f t="shared" si="0"/>
        <v>0</v>
      </c>
      <c r="I20" s="113">
        <f t="shared" si="3"/>
        <v>0</v>
      </c>
      <c r="J20" s="219">
        <f t="shared" si="4"/>
        <v>0</v>
      </c>
      <c r="K20" s="225">
        <f t="shared" si="5"/>
        <v>0</v>
      </c>
      <c r="L20" s="226">
        <f t="shared" si="6"/>
        <v>0</v>
      </c>
      <c r="M20" s="231">
        <f t="shared" si="7"/>
        <v>0</v>
      </c>
      <c r="N20" s="232">
        <f t="shared" si="8"/>
        <v>0</v>
      </c>
      <c r="O20" s="111"/>
      <c r="P20" s="111"/>
      <c r="Q20" s="72"/>
      <c r="R20" s="72"/>
      <c r="S20" s="72"/>
      <c r="T20" s="72"/>
      <c r="U20" s="72"/>
    </row>
    <row r="21" spans="1:21" s="38" customFormat="1" ht="16.899999999999999" customHeight="1" x14ac:dyDescent="0.2">
      <c r="A21" s="111"/>
      <c r="B21" s="111"/>
      <c r="C21" s="434">
        <v>6</v>
      </c>
      <c r="D21" s="435"/>
      <c r="E21" s="453">
        <f t="shared" si="1"/>
        <v>26.099999999999998</v>
      </c>
      <c r="F21" s="454"/>
      <c r="G21" s="112">
        <f t="shared" si="2"/>
        <v>0</v>
      </c>
      <c r="H21" s="113">
        <f t="shared" si="0"/>
        <v>0</v>
      </c>
      <c r="I21" s="113">
        <f t="shared" si="3"/>
        <v>0</v>
      </c>
      <c r="J21" s="219">
        <f t="shared" si="4"/>
        <v>0</v>
      </c>
      <c r="K21" s="225">
        <f t="shared" si="5"/>
        <v>0</v>
      </c>
      <c r="L21" s="226">
        <f t="shared" si="6"/>
        <v>0</v>
      </c>
      <c r="M21" s="231">
        <f t="shared" si="7"/>
        <v>0</v>
      </c>
      <c r="N21" s="232">
        <f t="shared" si="8"/>
        <v>0</v>
      </c>
      <c r="O21" s="111"/>
      <c r="P21" s="111"/>
      <c r="Q21" s="72"/>
      <c r="R21" s="72"/>
      <c r="S21" s="72"/>
      <c r="T21" s="72"/>
      <c r="U21" s="72"/>
    </row>
    <row r="22" spans="1:21" s="38" customFormat="1" ht="16.899999999999999" customHeight="1" x14ac:dyDescent="0.2">
      <c r="A22" s="111"/>
      <c r="B22" s="111"/>
      <c r="C22" s="434">
        <v>7</v>
      </c>
      <c r="D22" s="435"/>
      <c r="E22" s="453">
        <f t="shared" si="1"/>
        <v>30.449999999999996</v>
      </c>
      <c r="F22" s="454"/>
      <c r="G22" s="112">
        <f t="shared" si="2"/>
        <v>0</v>
      </c>
      <c r="H22" s="113">
        <f t="shared" si="0"/>
        <v>0</v>
      </c>
      <c r="I22" s="113">
        <f t="shared" si="3"/>
        <v>0</v>
      </c>
      <c r="J22" s="219">
        <f t="shared" si="4"/>
        <v>0</v>
      </c>
      <c r="K22" s="225">
        <f t="shared" si="5"/>
        <v>0</v>
      </c>
      <c r="L22" s="226">
        <f t="shared" si="6"/>
        <v>0</v>
      </c>
      <c r="M22" s="231">
        <f t="shared" si="7"/>
        <v>0</v>
      </c>
      <c r="N22" s="232">
        <f t="shared" si="8"/>
        <v>0</v>
      </c>
      <c r="O22" s="111"/>
      <c r="P22" s="111"/>
      <c r="Q22" s="72"/>
      <c r="R22" s="72"/>
      <c r="S22" s="72"/>
      <c r="T22" s="72"/>
      <c r="U22" s="72"/>
    </row>
    <row r="23" spans="1:21" s="38" customFormat="1" ht="16.899999999999999" customHeight="1" x14ac:dyDescent="0.2">
      <c r="A23" s="111"/>
      <c r="B23" s="111"/>
      <c r="C23" s="434">
        <v>8</v>
      </c>
      <c r="D23" s="435"/>
      <c r="E23" s="453">
        <f t="shared" si="1"/>
        <v>34.799999999999997</v>
      </c>
      <c r="F23" s="454"/>
      <c r="G23" s="112">
        <f t="shared" si="2"/>
        <v>0</v>
      </c>
      <c r="H23" s="113">
        <f t="shared" si="0"/>
        <v>0</v>
      </c>
      <c r="I23" s="113">
        <f t="shared" si="3"/>
        <v>0</v>
      </c>
      <c r="J23" s="219">
        <f t="shared" si="4"/>
        <v>0</v>
      </c>
      <c r="K23" s="225">
        <f t="shared" si="5"/>
        <v>0</v>
      </c>
      <c r="L23" s="226">
        <f t="shared" si="6"/>
        <v>0</v>
      </c>
      <c r="M23" s="231">
        <f t="shared" si="7"/>
        <v>0</v>
      </c>
      <c r="N23" s="232">
        <f t="shared" si="8"/>
        <v>0</v>
      </c>
      <c r="O23" s="111"/>
      <c r="P23" s="111"/>
      <c r="Q23" s="72"/>
      <c r="R23" s="72"/>
      <c r="S23" s="72"/>
      <c r="T23" s="72"/>
      <c r="U23" s="72"/>
    </row>
    <row r="24" spans="1:21" s="38" customFormat="1" ht="16.899999999999999" customHeight="1" x14ac:dyDescent="0.2">
      <c r="A24" s="111"/>
      <c r="B24" s="111"/>
      <c r="C24" s="434">
        <v>9</v>
      </c>
      <c r="D24" s="435"/>
      <c r="E24" s="453">
        <f t="shared" si="1"/>
        <v>39.15</v>
      </c>
      <c r="F24" s="454"/>
      <c r="G24" s="112">
        <f t="shared" si="2"/>
        <v>0</v>
      </c>
      <c r="H24" s="113">
        <f t="shared" si="0"/>
        <v>0</v>
      </c>
      <c r="I24" s="113">
        <f t="shared" si="3"/>
        <v>0</v>
      </c>
      <c r="J24" s="219">
        <f t="shared" si="4"/>
        <v>0</v>
      </c>
      <c r="K24" s="225">
        <f t="shared" si="5"/>
        <v>0</v>
      </c>
      <c r="L24" s="226">
        <f t="shared" si="6"/>
        <v>0</v>
      </c>
      <c r="M24" s="231">
        <f t="shared" si="7"/>
        <v>0</v>
      </c>
      <c r="N24" s="232">
        <f t="shared" si="8"/>
        <v>0</v>
      </c>
      <c r="O24" s="111"/>
      <c r="P24" s="111"/>
      <c r="Q24" s="72"/>
      <c r="R24" s="72"/>
      <c r="S24" s="72"/>
      <c r="T24" s="72"/>
      <c r="U24" s="72"/>
    </row>
    <row r="25" spans="1:21" s="38" customFormat="1" ht="16.899999999999999" customHeight="1" x14ac:dyDescent="0.2">
      <c r="A25" s="111"/>
      <c r="B25" s="111"/>
      <c r="C25" s="434">
        <v>10</v>
      </c>
      <c r="D25" s="435"/>
      <c r="E25" s="453">
        <f t="shared" si="1"/>
        <v>43.5</v>
      </c>
      <c r="F25" s="454"/>
      <c r="G25" s="112">
        <f t="shared" si="2"/>
        <v>0</v>
      </c>
      <c r="H25" s="113">
        <f t="shared" si="0"/>
        <v>0</v>
      </c>
      <c r="I25" s="113">
        <f t="shared" si="3"/>
        <v>0</v>
      </c>
      <c r="J25" s="219">
        <f t="shared" si="4"/>
        <v>0</v>
      </c>
      <c r="K25" s="225">
        <f t="shared" si="5"/>
        <v>0</v>
      </c>
      <c r="L25" s="226">
        <f t="shared" si="6"/>
        <v>0</v>
      </c>
      <c r="M25" s="231">
        <f t="shared" si="7"/>
        <v>0</v>
      </c>
      <c r="N25" s="232">
        <f t="shared" si="8"/>
        <v>0</v>
      </c>
      <c r="O25" s="111"/>
      <c r="P25" s="111"/>
      <c r="Q25" s="72"/>
      <c r="R25" s="72"/>
      <c r="S25" s="72"/>
      <c r="T25" s="72"/>
      <c r="U25" s="72"/>
    </row>
    <row r="26" spans="1:21" s="38" customFormat="1" ht="16.899999999999999" customHeight="1" x14ac:dyDescent="0.2">
      <c r="A26" s="111"/>
      <c r="B26" s="111"/>
      <c r="C26" s="434">
        <v>11</v>
      </c>
      <c r="D26" s="435"/>
      <c r="E26" s="453">
        <f t="shared" si="1"/>
        <v>47.849999999999994</v>
      </c>
      <c r="F26" s="454"/>
      <c r="G26" s="112">
        <f t="shared" si="2"/>
        <v>0</v>
      </c>
      <c r="H26" s="113">
        <f t="shared" si="0"/>
        <v>0</v>
      </c>
      <c r="I26" s="113">
        <f t="shared" si="3"/>
        <v>0</v>
      </c>
      <c r="J26" s="219">
        <f t="shared" si="4"/>
        <v>0</v>
      </c>
      <c r="K26" s="225">
        <f t="shared" si="5"/>
        <v>0</v>
      </c>
      <c r="L26" s="226">
        <f t="shared" si="6"/>
        <v>0</v>
      </c>
      <c r="M26" s="231">
        <f t="shared" si="7"/>
        <v>0</v>
      </c>
      <c r="N26" s="232">
        <f t="shared" si="8"/>
        <v>0</v>
      </c>
      <c r="O26" s="111"/>
      <c r="P26" s="111"/>
      <c r="Q26" s="72"/>
      <c r="R26" s="72"/>
      <c r="S26" s="72"/>
      <c r="T26" s="72"/>
      <c r="U26" s="72"/>
    </row>
    <row r="27" spans="1:21" s="38" customFormat="1" ht="16.899999999999999" customHeight="1" x14ac:dyDescent="0.2">
      <c r="A27" s="111"/>
      <c r="B27" s="111"/>
      <c r="C27" s="434">
        <v>12</v>
      </c>
      <c r="D27" s="435"/>
      <c r="E27" s="453">
        <f t="shared" si="1"/>
        <v>52.199999999999996</v>
      </c>
      <c r="F27" s="454"/>
      <c r="G27" s="112">
        <f t="shared" si="2"/>
        <v>0</v>
      </c>
      <c r="H27" s="113">
        <f t="shared" si="0"/>
        <v>0</v>
      </c>
      <c r="I27" s="113">
        <f t="shared" si="3"/>
        <v>0</v>
      </c>
      <c r="J27" s="219">
        <f t="shared" si="4"/>
        <v>0</v>
      </c>
      <c r="K27" s="225">
        <f t="shared" si="5"/>
        <v>0</v>
      </c>
      <c r="L27" s="226">
        <f t="shared" si="6"/>
        <v>0</v>
      </c>
      <c r="M27" s="231">
        <f t="shared" si="7"/>
        <v>0</v>
      </c>
      <c r="N27" s="232">
        <f t="shared" si="8"/>
        <v>0</v>
      </c>
      <c r="O27" s="111"/>
      <c r="P27" s="111"/>
      <c r="Q27" s="72"/>
      <c r="R27" s="72"/>
      <c r="S27" s="72"/>
      <c r="T27" s="72"/>
      <c r="U27" s="72"/>
    </row>
    <row r="28" spans="1:21" s="38" customFormat="1" ht="16.899999999999999" customHeight="1" x14ac:dyDescent="0.2">
      <c r="A28" s="111"/>
      <c r="B28" s="111"/>
      <c r="C28" s="434">
        <v>13</v>
      </c>
      <c r="D28" s="435"/>
      <c r="E28" s="453">
        <f t="shared" si="1"/>
        <v>56.55</v>
      </c>
      <c r="F28" s="454"/>
      <c r="G28" s="112">
        <f t="shared" si="2"/>
        <v>0</v>
      </c>
      <c r="H28" s="113">
        <f t="shared" si="0"/>
        <v>0</v>
      </c>
      <c r="I28" s="113">
        <f t="shared" si="3"/>
        <v>0</v>
      </c>
      <c r="J28" s="219">
        <f t="shared" si="4"/>
        <v>0</v>
      </c>
      <c r="K28" s="225">
        <f t="shared" si="5"/>
        <v>0</v>
      </c>
      <c r="L28" s="226">
        <f t="shared" si="6"/>
        <v>0</v>
      </c>
      <c r="M28" s="231">
        <f t="shared" si="7"/>
        <v>0</v>
      </c>
      <c r="N28" s="232">
        <f t="shared" si="8"/>
        <v>0</v>
      </c>
      <c r="O28" s="111"/>
      <c r="P28" s="111"/>
      <c r="Q28" s="72"/>
      <c r="R28" s="72"/>
      <c r="S28" s="72"/>
      <c r="T28" s="72"/>
      <c r="U28" s="72"/>
    </row>
    <row r="29" spans="1:21" s="38" customFormat="1" ht="16.899999999999999" customHeight="1" thickBot="1" x14ac:dyDescent="0.25">
      <c r="A29" s="111"/>
      <c r="B29" s="111"/>
      <c r="C29" s="434">
        <v>14</v>
      </c>
      <c r="D29" s="435"/>
      <c r="E29" s="453">
        <f t="shared" si="1"/>
        <v>60.899999999999991</v>
      </c>
      <c r="F29" s="454"/>
      <c r="G29" s="112">
        <f t="shared" si="2"/>
        <v>0</v>
      </c>
      <c r="H29" s="113">
        <f t="shared" si="0"/>
        <v>0</v>
      </c>
      <c r="I29" s="113">
        <f t="shared" si="3"/>
        <v>0</v>
      </c>
      <c r="J29" s="220">
        <f t="shared" si="4"/>
        <v>0</v>
      </c>
      <c r="K29" s="227">
        <f t="shared" si="5"/>
        <v>0</v>
      </c>
      <c r="L29" s="228">
        <f t="shared" si="6"/>
        <v>0</v>
      </c>
      <c r="M29" s="233">
        <f t="shared" si="7"/>
        <v>0</v>
      </c>
      <c r="N29" s="234">
        <f t="shared" si="8"/>
        <v>0</v>
      </c>
      <c r="O29" s="111"/>
      <c r="P29" s="111"/>
      <c r="Q29" s="72"/>
      <c r="R29" s="72"/>
      <c r="S29" s="72"/>
      <c r="T29" s="72"/>
      <c r="U29" s="72"/>
    </row>
    <row r="30" spans="1:21" s="38" customFormat="1" ht="16.899999999999999" customHeight="1" thickTop="1" x14ac:dyDescent="0.2">
      <c r="A30" s="111"/>
      <c r="B30" s="111"/>
      <c r="C30" s="434">
        <v>15</v>
      </c>
      <c r="D30" s="435"/>
      <c r="E30" s="453">
        <f t="shared" si="1"/>
        <v>65.25</v>
      </c>
      <c r="F30" s="454"/>
      <c r="G30" s="112">
        <f t="shared" si="2"/>
        <v>0</v>
      </c>
      <c r="H30" s="113">
        <f t="shared" si="0"/>
        <v>0</v>
      </c>
      <c r="I30" s="113">
        <f t="shared" si="3"/>
        <v>0</v>
      </c>
      <c r="J30" s="455"/>
      <c r="K30" s="456"/>
      <c r="L30" s="456"/>
      <c r="M30" s="456"/>
      <c r="N30" s="457"/>
      <c r="O30" s="111"/>
      <c r="P30" s="111"/>
      <c r="Q30" s="72"/>
      <c r="R30" s="72"/>
      <c r="S30" s="72"/>
      <c r="T30" s="72"/>
      <c r="U30" s="72"/>
    </row>
    <row r="31" spans="1:21" s="38" customFormat="1" ht="16.899999999999999" customHeight="1" x14ac:dyDescent="0.2">
      <c r="A31" s="111"/>
      <c r="B31" s="111"/>
      <c r="C31" s="434">
        <v>16</v>
      </c>
      <c r="D31" s="435"/>
      <c r="E31" s="453">
        <f t="shared" si="1"/>
        <v>69.599999999999994</v>
      </c>
      <c r="F31" s="454"/>
      <c r="G31" s="112">
        <f t="shared" si="2"/>
        <v>0</v>
      </c>
      <c r="H31" s="113">
        <f t="shared" si="0"/>
        <v>0</v>
      </c>
      <c r="I31" s="113">
        <f t="shared" si="3"/>
        <v>0</v>
      </c>
      <c r="J31" s="455"/>
      <c r="K31" s="456"/>
      <c r="L31" s="456"/>
      <c r="M31" s="456"/>
      <c r="N31" s="457"/>
      <c r="O31" s="111"/>
      <c r="P31" s="111"/>
      <c r="Q31" s="72"/>
      <c r="R31" s="72"/>
      <c r="S31" s="72"/>
      <c r="T31" s="72"/>
      <c r="U31" s="72"/>
    </row>
    <row r="32" spans="1:21" s="38" customFormat="1" ht="16.899999999999999" customHeight="1" x14ac:dyDescent="0.2">
      <c r="A32" s="111"/>
      <c r="B32" s="111"/>
      <c r="C32" s="434">
        <v>17</v>
      </c>
      <c r="D32" s="435"/>
      <c r="E32" s="453">
        <f t="shared" si="1"/>
        <v>73.949999999999989</v>
      </c>
      <c r="F32" s="454"/>
      <c r="G32" s="112">
        <f t="shared" si="2"/>
        <v>0</v>
      </c>
      <c r="H32" s="113">
        <f t="shared" si="0"/>
        <v>0</v>
      </c>
      <c r="I32" s="113">
        <f t="shared" si="3"/>
        <v>0</v>
      </c>
      <c r="J32" s="455"/>
      <c r="K32" s="456"/>
      <c r="L32" s="456"/>
      <c r="M32" s="456"/>
      <c r="N32" s="457"/>
      <c r="O32" s="111"/>
      <c r="P32" s="111"/>
      <c r="Q32" s="72"/>
      <c r="R32" s="72"/>
      <c r="S32" s="72"/>
      <c r="T32" s="72"/>
      <c r="U32" s="72"/>
    </row>
    <row r="33" spans="1:21" s="38" customFormat="1" ht="16.899999999999999" customHeight="1" x14ac:dyDescent="0.2">
      <c r="A33" s="111"/>
      <c r="B33" s="111"/>
      <c r="C33" s="434">
        <v>18</v>
      </c>
      <c r="D33" s="435"/>
      <c r="E33" s="453">
        <f t="shared" si="1"/>
        <v>78.3</v>
      </c>
      <c r="F33" s="454"/>
      <c r="G33" s="112">
        <f t="shared" si="2"/>
        <v>0</v>
      </c>
      <c r="H33" s="113">
        <f t="shared" si="0"/>
        <v>0</v>
      </c>
      <c r="I33" s="113">
        <f t="shared" si="3"/>
        <v>0</v>
      </c>
      <c r="J33" s="455"/>
      <c r="K33" s="456"/>
      <c r="L33" s="456"/>
      <c r="M33" s="456"/>
      <c r="N33" s="457"/>
      <c r="O33" s="111"/>
      <c r="P33" s="111"/>
      <c r="Q33" s="72"/>
      <c r="R33" s="72"/>
      <c r="S33" s="72"/>
      <c r="T33" s="72"/>
      <c r="U33" s="72"/>
    </row>
    <row r="34" spans="1:21" s="38" customFormat="1" ht="16.899999999999999" customHeight="1" x14ac:dyDescent="0.2">
      <c r="A34" s="111"/>
      <c r="B34" s="111"/>
      <c r="C34" s="434">
        <v>19</v>
      </c>
      <c r="D34" s="435"/>
      <c r="E34" s="453">
        <f t="shared" si="1"/>
        <v>82.649999999999991</v>
      </c>
      <c r="F34" s="454"/>
      <c r="G34" s="112">
        <f t="shared" si="2"/>
        <v>0</v>
      </c>
      <c r="H34" s="113">
        <f t="shared" si="0"/>
        <v>0</v>
      </c>
      <c r="I34" s="113">
        <f t="shared" si="3"/>
        <v>0</v>
      </c>
      <c r="J34" s="455"/>
      <c r="K34" s="456"/>
      <c r="L34" s="456"/>
      <c r="M34" s="456"/>
      <c r="N34" s="457"/>
      <c r="O34" s="111"/>
      <c r="P34" s="111"/>
      <c r="Q34" s="72"/>
      <c r="R34" s="72"/>
      <c r="S34" s="72"/>
      <c r="T34" s="72"/>
      <c r="U34" s="72"/>
    </row>
    <row r="35" spans="1:21" s="38" customFormat="1" ht="16.899999999999999" customHeight="1" x14ac:dyDescent="0.2">
      <c r="A35" s="111"/>
      <c r="B35" s="111"/>
      <c r="C35" s="434">
        <v>20</v>
      </c>
      <c r="D35" s="435"/>
      <c r="E35" s="453">
        <f t="shared" si="1"/>
        <v>87</v>
      </c>
      <c r="F35" s="454"/>
      <c r="G35" s="112">
        <f t="shared" si="2"/>
        <v>0</v>
      </c>
      <c r="H35" s="113">
        <f t="shared" si="0"/>
        <v>0</v>
      </c>
      <c r="I35" s="113">
        <f t="shared" si="3"/>
        <v>0</v>
      </c>
      <c r="J35" s="455"/>
      <c r="K35" s="456"/>
      <c r="L35" s="456"/>
      <c r="M35" s="456"/>
      <c r="N35" s="457"/>
      <c r="O35" s="111"/>
      <c r="P35" s="111"/>
      <c r="Q35" s="72"/>
      <c r="R35" s="72"/>
      <c r="S35" s="72"/>
      <c r="T35" s="72"/>
      <c r="U35" s="72"/>
    </row>
    <row r="36" spans="1:21" s="38" customFormat="1" ht="16.899999999999999" customHeight="1" x14ac:dyDescent="0.2">
      <c r="A36" s="111"/>
      <c r="B36" s="111"/>
      <c r="C36" s="434">
        <v>21</v>
      </c>
      <c r="D36" s="435"/>
      <c r="E36" s="453">
        <f t="shared" si="1"/>
        <v>91.35</v>
      </c>
      <c r="F36" s="454"/>
      <c r="G36" s="112">
        <f t="shared" si="2"/>
        <v>0</v>
      </c>
      <c r="H36" s="113">
        <f t="shared" si="0"/>
        <v>0</v>
      </c>
      <c r="I36" s="113">
        <f t="shared" si="3"/>
        <v>0</v>
      </c>
      <c r="J36" s="455"/>
      <c r="K36" s="456"/>
      <c r="L36" s="456"/>
      <c r="M36" s="456"/>
      <c r="N36" s="457"/>
      <c r="O36" s="111"/>
      <c r="P36" s="111"/>
      <c r="Q36" s="72"/>
      <c r="R36" s="72"/>
      <c r="S36" s="72"/>
      <c r="T36" s="72"/>
      <c r="U36" s="72"/>
    </row>
    <row r="37" spans="1:21" s="38" customFormat="1" ht="16.899999999999999" customHeight="1" x14ac:dyDescent="0.2">
      <c r="A37" s="111"/>
      <c r="B37" s="111"/>
      <c r="C37" s="434">
        <v>22</v>
      </c>
      <c r="D37" s="435"/>
      <c r="E37" s="453">
        <f t="shared" si="1"/>
        <v>95.699999999999989</v>
      </c>
      <c r="F37" s="454"/>
      <c r="G37" s="112">
        <f t="shared" si="2"/>
        <v>0</v>
      </c>
      <c r="H37" s="113">
        <f t="shared" si="0"/>
        <v>0</v>
      </c>
      <c r="I37" s="113">
        <f t="shared" si="3"/>
        <v>0</v>
      </c>
      <c r="J37" s="455"/>
      <c r="K37" s="456"/>
      <c r="L37" s="456"/>
      <c r="M37" s="456"/>
      <c r="N37" s="457"/>
      <c r="O37" s="111"/>
      <c r="P37" s="111"/>
      <c r="Q37" s="72"/>
      <c r="R37" s="72"/>
      <c r="S37" s="72"/>
      <c r="T37" s="72"/>
      <c r="U37" s="72"/>
    </row>
    <row r="38" spans="1:21" s="38" customFormat="1" ht="16.899999999999999" customHeight="1" x14ac:dyDescent="0.2">
      <c r="A38" s="111"/>
      <c r="B38" s="111"/>
      <c r="C38" s="434">
        <v>23</v>
      </c>
      <c r="D38" s="435"/>
      <c r="E38" s="453">
        <f t="shared" si="1"/>
        <v>100.05</v>
      </c>
      <c r="F38" s="454"/>
      <c r="G38" s="112">
        <f t="shared" si="2"/>
        <v>0</v>
      </c>
      <c r="H38" s="113">
        <f t="shared" si="0"/>
        <v>0</v>
      </c>
      <c r="I38" s="113">
        <f t="shared" si="3"/>
        <v>0</v>
      </c>
      <c r="J38" s="455"/>
      <c r="K38" s="456"/>
      <c r="L38" s="456"/>
      <c r="M38" s="456"/>
      <c r="N38" s="457"/>
      <c r="O38" s="111"/>
      <c r="P38" s="111"/>
      <c r="Q38" s="72"/>
      <c r="R38" s="72"/>
      <c r="S38" s="72"/>
      <c r="T38" s="72"/>
      <c r="U38" s="72"/>
    </row>
    <row r="39" spans="1:21" s="38" customFormat="1" ht="16.899999999999999" customHeight="1" x14ac:dyDescent="0.2">
      <c r="A39" s="111"/>
      <c r="B39" s="111"/>
      <c r="C39" s="434">
        <v>24</v>
      </c>
      <c r="D39" s="435"/>
      <c r="E39" s="453">
        <f t="shared" si="1"/>
        <v>104.39999999999999</v>
      </c>
      <c r="F39" s="454"/>
      <c r="G39" s="112">
        <f t="shared" si="2"/>
        <v>0</v>
      </c>
      <c r="H39" s="113">
        <f t="shared" si="0"/>
        <v>0</v>
      </c>
      <c r="I39" s="113">
        <f t="shared" si="3"/>
        <v>0</v>
      </c>
      <c r="J39" s="455"/>
      <c r="K39" s="456"/>
      <c r="L39" s="456"/>
      <c r="M39" s="456"/>
      <c r="N39" s="457"/>
      <c r="O39" s="111"/>
      <c r="P39" s="111"/>
      <c r="Q39" s="72"/>
      <c r="R39" s="72"/>
      <c r="S39" s="72"/>
      <c r="T39" s="72"/>
      <c r="U39" s="72"/>
    </row>
    <row r="40" spans="1:21" s="38" customFormat="1" ht="16.899999999999999" customHeight="1" x14ac:dyDescent="0.2">
      <c r="A40" s="111"/>
      <c r="B40" s="111"/>
      <c r="C40" s="434">
        <v>25</v>
      </c>
      <c r="D40" s="435"/>
      <c r="E40" s="453">
        <f t="shared" si="1"/>
        <v>108.74999999999999</v>
      </c>
      <c r="F40" s="454"/>
      <c r="G40" s="112">
        <f t="shared" si="2"/>
        <v>0</v>
      </c>
      <c r="H40" s="113">
        <f t="shared" si="0"/>
        <v>0</v>
      </c>
      <c r="I40" s="113">
        <f t="shared" si="3"/>
        <v>0</v>
      </c>
      <c r="J40" s="455"/>
      <c r="K40" s="456"/>
      <c r="L40" s="456"/>
      <c r="M40" s="456"/>
      <c r="N40" s="457"/>
      <c r="O40" s="111"/>
      <c r="P40" s="111"/>
      <c r="Q40" s="72"/>
      <c r="R40" s="72"/>
      <c r="S40" s="72"/>
      <c r="T40" s="72"/>
      <c r="U40" s="72"/>
    </row>
    <row r="41" spans="1:21" s="38" customFormat="1" ht="16.899999999999999" customHeight="1" x14ac:dyDescent="0.2">
      <c r="A41" s="111"/>
      <c r="B41" s="111"/>
      <c r="C41" s="434">
        <v>26</v>
      </c>
      <c r="D41" s="435"/>
      <c r="E41" s="453">
        <f t="shared" si="1"/>
        <v>113.1</v>
      </c>
      <c r="F41" s="454"/>
      <c r="G41" s="112">
        <f t="shared" si="2"/>
        <v>0</v>
      </c>
      <c r="H41" s="113">
        <f t="shared" si="0"/>
        <v>0</v>
      </c>
      <c r="I41" s="113">
        <f t="shared" si="3"/>
        <v>0</v>
      </c>
      <c r="J41" s="455"/>
      <c r="K41" s="456"/>
      <c r="L41" s="456"/>
      <c r="M41" s="456"/>
      <c r="N41" s="457"/>
      <c r="O41" s="111"/>
      <c r="P41" s="111"/>
      <c r="Q41" s="72"/>
      <c r="R41" s="72"/>
      <c r="S41" s="72"/>
      <c r="T41" s="72"/>
      <c r="U41" s="72"/>
    </row>
    <row r="42" spans="1:21" s="38" customFormat="1" ht="16.899999999999999" customHeight="1" x14ac:dyDescent="0.2">
      <c r="A42" s="111"/>
      <c r="B42" s="111"/>
      <c r="C42" s="434">
        <v>27</v>
      </c>
      <c r="D42" s="435"/>
      <c r="E42" s="453">
        <f t="shared" si="1"/>
        <v>117.44999999999999</v>
      </c>
      <c r="F42" s="454"/>
      <c r="G42" s="112">
        <f t="shared" si="2"/>
        <v>0</v>
      </c>
      <c r="H42" s="113">
        <f t="shared" si="0"/>
        <v>0</v>
      </c>
      <c r="I42" s="113">
        <f t="shared" si="3"/>
        <v>0</v>
      </c>
      <c r="J42" s="455"/>
      <c r="K42" s="456"/>
      <c r="L42" s="456"/>
      <c r="M42" s="456"/>
      <c r="N42" s="457"/>
      <c r="O42" s="111"/>
      <c r="P42" s="111"/>
      <c r="Q42" s="72"/>
      <c r="R42" s="72"/>
      <c r="S42" s="72"/>
      <c r="T42" s="72"/>
      <c r="U42" s="72"/>
    </row>
    <row r="43" spans="1:21" s="38" customFormat="1" ht="16.899999999999999" customHeight="1" x14ac:dyDescent="0.2">
      <c r="A43" s="111"/>
      <c r="B43" s="111"/>
      <c r="C43" s="434">
        <v>28</v>
      </c>
      <c r="D43" s="435"/>
      <c r="E43" s="453">
        <f t="shared" si="1"/>
        <v>121.79999999999998</v>
      </c>
      <c r="F43" s="454"/>
      <c r="G43" s="112">
        <f t="shared" si="2"/>
        <v>0</v>
      </c>
      <c r="H43" s="113">
        <f t="shared" si="0"/>
        <v>0</v>
      </c>
      <c r="I43" s="113">
        <f t="shared" si="3"/>
        <v>0</v>
      </c>
      <c r="J43" s="455"/>
      <c r="K43" s="456"/>
      <c r="L43" s="456"/>
      <c r="M43" s="456"/>
      <c r="N43" s="457"/>
      <c r="O43" s="111"/>
      <c r="P43" s="111"/>
      <c r="Q43" s="72"/>
      <c r="R43" s="72"/>
      <c r="S43" s="72"/>
      <c r="T43" s="72"/>
      <c r="U43" s="72"/>
    </row>
    <row r="44" spans="1:21" s="38" customFormat="1" ht="16.899999999999999" customHeight="1" x14ac:dyDescent="0.2">
      <c r="A44" s="111"/>
      <c r="B44" s="111"/>
      <c r="C44" s="434">
        <v>29</v>
      </c>
      <c r="D44" s="435"/>
      <c r="E44" s="453">
        <f t="shared" si="1"/>
        <v>126.14999999999999</v>
      </c>
      <c r="F44" s="454"/>
      <c r="G44" s="112">
        <f t="shared" si="2"/>
        <v>0</v>
      </c>
      <c r="H44" s="113">
        <f t="shared" si="0"/>
        <v>0</v>
      </c>
      <c r="I44" s="113">
        <f t="shared" si="3"/>
        <v>0</v>
      </c>
      <c r="J44" s="455"/>
      <c r="K44" s="456"/>
      <c r="L44" s="456"/>
      <c r="M44" s="456"/>
      <c r="N44" s="457"/>
      <c r="O44" s="111"/>
      <c r="P44" s="111"/>
      <c r="Q44" s="72"/>
      <c r="R44" s="72"/>
      <c r="S44" s="72"/>
      <c r="T44" s="72"/>
      <c r="U44" s="72"/>
    </row>
    <row r="45" spans="1:21" s="38" customFormat="1" ht="16.899999999999999" customHeight="1" x14ac:dyDescent="0.2">
      <c r="A45" s="111"/>
      <c r="B45" s="111"/>
      <c r="C45" s="434">
        <v>30</v>
      </c>
      <c r="D45" s="435"/>
      <c r="E45" s="453">
        <f t="shared" si="1"/>
        <v>130.5</v>
      </c>
      <c r="F45" s="454"/>
      <c r="G45" s="112">
        <f t="shared" si="2"/>
        <v>0</v>
      </c>
      <c r="H45" s="113">
        <f t="shared" si="0"/>
        <v>0</v>
      </c>
      <c r="I45" s="113">
        <f t="shared" si="3"/>
        <v>0</v>
      </c>
      <c r="J45" s="455"/>
      <c r="K45" s="456"/>
      <c r="L45" s="456"/>
      <c r="M45" s="456"/>
      <c r="N45" s="457"/>
      <c r="O45" s="111"/>
      <c r="P45" s="111"/>
      <c r="Q45" s="72"/>
      <c r="R45" s="72"/>
      <c r="S45" s="72"/>
      <c r="T45" s="72"/>
      <c r="U45" s="72"/>
    </row>
    <row r="46" spans="1:21" s="38" customFormat="1" ht="16.899999999999999" customHeight="1" x14ac:dyDescent="0.2">
      <c r="A46" s="111"/>
      <c r="B46" s="111"/>
      <c r="C46" s="434">
        <v>31</v>
      </c>
      <c r="D46" s="435"/>
      <c r="E46" s="453">
        <f t="shared" si="1"/>
        <v>134.85</v>
      </c>
      <c r="F46" s="454"/>
      <c r="G46" s="112">
        <f t="shared" si="2"/>
        <v>0</v>
      </c>
      <c r="H46" s="113">
        <f t="shared" si="0"/>
        <v>0</v>
      </c>
      <c r="I46" s="113">
        <f t="shared" si="3"/>
        <v>0</v>
      </c>
      <c r="J46" s="455"/>
      <c r="K46" s="456"/>
      <c r="L46" s="456"/>
      <c r="M46" s="456"/>
      <c r="N46" s="457"/>
      <c r="O46" s="111"/>
      <c r="P46" s="111"/>
      <c r="Q46" s="72"/>
      <c r="R46" s="72"/>
      <c r="S46" s="72"/>
      <c r="T46" s="72"/>
      <c r="U46" s="72"/>
    </row>
    <row r="47" spans="1:21" s="38" customFormat="1" ht="16.899999999999999" customHeight="1" x14ac:dyDescent="0.2">
      <c r="A47" s="111"/>
      <c r="B47" s="111"/>
      <c r="C47" s="434">
        <v>32</v>
      </c>
      <c r="D47" s="435"/>
      <c r="E47" s="453">
        <f t="shared" si="1"/>
        <v>139.19999999999999</v>
      </c>
      <c r="F47" s="454"/>
      <c r="G47" s="112">
        <f t="shared" si="2"/>
        <v>0</v>
      </c>
      <c r="H47" s="113">
        <f t="shared" si="0"/>
        <v>0</v>
      </c>
      <c r="I47" s="113">
        <f t="shared" si="3"/>
        <v>0</v>
      </c>
      <c r="J47" s="455"/>
      <c r="K47" s="456"/>
      <c r="L47" s="456"/>
      <c r="M47" s="456"/>
      <c r="N47" s="457"/>
      <c r="O47" s="111"/>
      <c r="P47" s="111"/>
      <c r="Q47" s="72"/>
      <c r="R47" s="72"/>
      <c r="S47" s="72"/>
      <c r="T47" s="72"/>
      <c r="U47" s="72"/>
    </row>
    <row r="48" spans="1:21" s="38" customFormat="1" ht="16.899999999999999" customHeight="1" x14ac:dyDescent="0.2">
      <c r="A48" s="111"/>
      <c r="B48" s="111"/>
      <c r="C48" s="434">
        <v>33</v>
      </c>
      <c r="D48" s="435"/>
      <c r="E48" s="453">
        <f t="shared" si="1"/>
        <v>143.54999999999998</v>
      </c>
      <c r="F48" s="454"/>
      <c r="G48" s="112">
        <f t="shared" si="2"/>
        <v>0</v>
      </c>
      <c r="H48" s="113">
        <f t="shared" si="0"/>
        <v>0</v>
      </c>
      <c r="I48" s="113">
        <f t="shared" si="3"/>
        <v>0</v>
      </c>
      <c r="J48" s="455"/>
      <c r="K48" s="456"/>
      <c r="L48" s="456"/>
      <c r="M48" s="456"/>
      <c r="N48" s="457"/>
      <c r="O48" s="111"/>
      <c r="P48" s="111"/>
      <c r="Q48" s="72"/>
      <c r="R48" s="72"/>
      <c r="S48" s="72"/>
      <c r="T48" s="72"/>
      <c r="U48" s="72"/>
    </row>
    <row r="49" spans="1:21" s="38" customFormat="1" ht="16.899999999999999" customHeight="1" x14ac:dyDescent="0.2">
      <c r="A49" s="111"/>
      <c r="B49" s="111"/>
      <c r="C49" s="434">
        <v>34</v>
      </c>
      <c r="D49" s="435"/>
      <c r="E49" s="453">
        <f t="shared" si="1"/>
        <v>147.89999999999998</v>
      </c>
      <c r="F49" s="454"/>
      <c r="G49" s="112">
        <f t="shared" si="2"/>
        <v>0</v>
      </c>
      <c r="H49" s="113">
        <f t="shared" si="0"/>
        <v>0</v>
      </c>
      <c r="I49" s="113">
        <f t="shared" si="3"/>
        <v>0</v>
      </c>
      <c r="J49" s="455"/>
      <c r="K49" s="456"/>
      <c r="L49" s="456"/>
      <c r="M49" s="456"/>
      <c r="N49" s="457"/>
      <c r="O49" s="111"/>
      <c r="P49" s="111"/>
      <c r="Q49" s="72"/>
      <c r="R49" s="72"/>
      <c r="S49" s="72"/>
      <c r="T49" s="72"/>
      <c r="U49" s="72"/>
    </row>
    <row r="50" spans="1:21" s="38" customFormat="1" ht="16.899999999999999" customHeight="1" x14ac:dyDescent="0.2">
      <c r="A50" s="111"/>
      <c r="B50" s="111"/>
      <c r="C50" s="434">
        <v>35</v>
      </c>
      <c r="D50" s="435"/>
      <c r="E50" s="453">
        <f t="shared" si="1"/>
        <v>152.25</v>
      </c>
      <c r="F50" s="454"/>
      <c r="G50" s="112">
        <f t="shared" si="2"/>
        <v>0</v>
      </c>
      <c r="H50" s="113">
        <f t="shared" si="0"/>
        <v>0</v>
      </c>
      <c r="I50" s="113">
        <f t="shared" si="3"/>
        <v>0</v>
      </c>
      <c r="J50" s="455"/>
      <c r="K50" s="456"/>
      <c r="L50" s="456"/>
      <c r="M50" s="456"/>
      <c r="N50" s="457"/>
      <c r="O50" s="111"/>
      <c r="P50" s="111"/>
      <c r="Q50" s="72"/>
      <c r="R50" s="72"/>
      <c r="S50" s="72"/>
      <c r="T50" s="72"/>
      <c r="U50" s="72"/>
    </row>
    <row r="51" spans="1:21" s="38" customFormat="1" ht="16.899999999999999" customHeight="1" x14ac:dyDescent="0.2">
      <c r="A51" s="111"/>
      <c r="B51" s="111"/>
      <c r="C51" s="434">
        <v>36</v>
      </c>
      <c r="D51" s="435"/>
      <c r="E51" s="453">
        <f t="shared" si="1"/>
        <v>156.6</v>
      </c>
      <c r="F51" s="454"/>
      <c r="G51" s="112">
        <f t="shared" si="2"/>
        <v>0</v>
      </c>
      <c r="H51" s="113">
        <f t="shared" si="0"/>
        <v>0</v>
      </c>
      <c r="I51" s="113">
        <f t="shared" si="3"/>
        <v>0</v>
      </c>
      <c r="J51" s="455"/>
      <c r="K51" s="456"/>
      <c r="L51" s="456"/>
      <c r="M51" s="456"/>
      <c r="N51" s="457"/>
      <c r="O51" s="111"/>
      <c r="P51" s="111"/>
      <c r="Q51" s="72"/>
      <c r="R51" s="72"/>
      <c r="S51" s="72"/>
      <c r="T51" s="72"/>
      <c r="U51" s="72"/>
    </row>
    <row r="52" spans="1:21" s="38" customFormat="1" ht="16.899999999999999" customHeight="1" x14ac:dyDescent="0.2">
      <c r="A52" s="111"/>
      <c r="B52" s="111"/>
      <c r="C52" s="434">
        <v>37</v>
      </c>
      <c r="D52" s="435"/>
      <c r="E52" s="453">
        <f t="shared" si="1"/>
        <v>160.94999999999999</v>
      </c>
      <c r="F52" s="454"/>
      <c r="G52" s="112">
        <f t="shared" si="2"/>
        <v>0</v>
      </c>
      <c r="H52" s="113">
        <f t="shared" si="0"/>
        <v>0</v>
      </c>
      <c r="I52" s="113">
        <f t="shared" si="3"/>
        <v>0</v>
      </c>
      <c r="J52" s="455"/>
      <c r="K52" s="456"/>
      <c r="L52" s="456"/>
      <c r="M52" s="456"/>
      <c r="N52" s="457"/>
      <c r="O52" s="111"/>
      <c r="P52" s="111"/>
      <c r="Q52" s="72"/>
      <c r="R52" s="72"/>
      <c r="S52" s="72"/>
      <c r="T52" s="72"/>
      <c r="U52" s="72"/>
    </row>
    <row r="53" spans="1:21" s="38" customFormat="1" ht="16.899999999999999" customHeight="1" x14ac:dyDescent="0.2">
      <c r="A53" s="111"/>
      <c r="B53" s="111"/>
      <c r="C53" s="434">
        <v>38</v>
      </c>
      <c r="D53" s="435"/>
      <c r="E53" s="453">
        <f t="shared" si="1"/>
        <v>165.29999999999998</v>
      </c>
      <c r="F53" s="454"/>
      <c r="G53" s="112">
        <f t="shared" si="2"/>
        <v>0</v>
      </c>
      <c r="H53" s="113">
        <f t="shared" si="0"/>
        <v>0</v>
      </c>
      <c r="I53" s="113">
        <f t="shared" si="3"/>
        <v>0</v>
      </c>
      <c r="J53" s="455"/>
      <c r="K53" s="456"/>
      <c r="L53" s="456"/>
      <c r="M53" s="456"/>
      <c r="N53" s="457"/>
      <c r="O53" s="111"/>
      <c r="P53" s="111"/>
      <c r="Q53" s="72"/>
      <c r="R53" s="72"/>
      <c r="S53" s="72"/>
      <c r="T53" s="72"/>
      <c r="U53" s="72"/>
    </row>
    <row r="54" spans="1:21" s="38" customFormat="1" ht="16.899999999999999" customHeight="1" x14ac:dyDescent="0.2">
      <c r="A54" s="111"/>
      <c r="B54" s="111"/>
      <c r="C54" s="434">
        <v>39</v>
      </c>
      <c r="D54" s="435"/>
      <c r="E54" s="453">
        <f t="shared" si="1"/>
        <v>169.64999999999998</v>
      </c>
      <c r="F54" s="454"/>
      <c r="G54" s="112">
        <f t="shared" si="2"/>
        <v>0</v>
      </c>
      <c r="H54" s="113">
        <f t="shared" si="0"/>
        <v>0</v>
      </c>
      <c r="I54" s="113">
        <f t="shared" si="3"/>
        <v>0</v>
      </c>
      <c r="J54" s="455"/>
      <c r="K54" s="456"/>
      <c r="L54" s="456"/>
      <c r="M54" s="456"/>
      <c r="N54" s="457"/>
      <c r="O54" s="111"/>
      <c r="P54" s="111"/>
      <c r="Q54" s="72"/>
      <c r="R54" s="72"/>
      <c r="S54" s="72"/>
      <c r="T54" s="72"/>
      <c r="U54" s="72"/>
    </row>
    <row r="55" spans="1:21" s="38" customFormat="1" ht="16.899999999999999" customHeight="1" thickBot="1" x14ac:dyDescent="0.25">
      <c r="A55" s="111"/>
      <c r="B55" s="111"/>
      <c r="C55" s="434">
        <v>40</v>
      </c>
      <c r="D55" s="435"/>
      <c r="E55" s="453">
        <f t="shared" si="1"/>
        <v>174</v>
      </c>
      <c r="F55" s="454"/>
      <c r="G55" s="114">
        <f t="shared" si="2"/>
        <v>0</v>
      </c>
      <c r="H55" s="115">
        <f t="shared" si="0"/>
        <v>0</v>
      </c>
      <c r="I55" s="113">
        <f t="shared" si="3"/>
        <v>0</v>
      </c>
      <c r="J55" s="458"/>
      <c r="K55" s="459"/>
      <c r="L55" s="459"/>
      <c r="M55" s="459"/>
      <c r="N55" s="460"/>
      <c r="O55" s="111"/>
      <c r="P55" s="111"/>
      <c r="Q55" s="72"/>
      <c r="R55" s="72"/>
      <c r="S55" s="72"/>
      <c r="T55" s="72"/>
      <c r="U55" s="72"/>
    </row>
    <row r="56" spans="1:21" ht="13.5" thickTop="1" x14ac:dyDescent="0.2">
      <c r="A56" s="72"/>
      <c r="B56" s="72"/>
      <c r="C56" s="85"/>
      <c r="D56" s="86"/>
      <c r="E56" s="85"/>
      <c r="F56" s="87"/>
      <c r="G56" s="88"/>
      <c r="H56" s="87"/>
      <c r="I56" s="88"/>
      <c r="J56" s="88"/>
      <c r="K56" s="87"/>
      <c r="L56" s="88"/>
      <c r="M56" s="87"/>
      <c r="N56" s="88"/>
      <c r="O56" s="72"/>
      <c r="P56" s="72"/>
      <c r="Q56" s="72"/>
      <c r="R56" s="72"/>
      <c r="S56" s="72"/>
      <c r="T56" s="72"/>
      <c r="U56" s="72"/>
    </row>
    <row r="57" spans="1:21" x14ac:dyDescent="0.2">
      <c r="A57" s="72"/>
      <c r="B57" s="72"/>
      <c r="C57" s="85"/>
      <c r="D57" s="86"/>
      <c r="E57" s="85"/>
      <c r="F57" s="87"/>
      <c r="G57" s="88"/>
      <c r="H57" s="87"/>
      <c r="I57" s="88"/>
      <c r="J57" s="88"/>
      <c r="K57" s="87"/>
      <c r="L57" s="88"/>
      <c r="M57" s="87"/>
      <c r="N57" s="88"/>
      <c r="O57" s="72"/>
      <c r="P57" s="72"/>
      <c r="Q57" s="72"/>
      <c r="R57" s="72"/>
      <c r="S57" s="72"/>
      <c r="T57" s="72"/>
      <c r="U57" s="72"/>
    </row>
    <row r="58" spans="1:21" x14ac:dyDescent="0.2">
      <c r="A58" s="72"/>
      <c r="B58" s="72"/>
      <c r="C58" s="85"/>
      <c r="D58" s="86"/>
      <c r="E58" s="85"/>
      <c r="F58" s="87"/>
      <c r="G58" s="88"/>
      <c r="H58" s="87"/>
      <c r="I58" s="88"/>
      <c r="J58" s="88"/>
      <c r="K58" s="87"/>
      <c r="L58" s="88"/>
      <c r="M58" s="87"/>
      <c r="N58" s="88"/>
      <c r="O58" s="72"/>
      <c r="P58" s="72"/>
      <c r="Q58" s="72"/>
      <c r="R58" s="72"/>
      <c r="S58" s="72"/>
      <c r="T58" s="72"/>
      <c r="U58" s="72"/>
    </row>
    <row r="59" spans="1:21" x14ac:dyDescent="0.2">
      <c r="A59" s="72"/>
      <c r="B59" s="72"/>
      <c r="C59" s="85"/>
      <c r="D59" s="86"/>
      <c r="E59" s="85"/>
      <c r="F59" s="87"/>
      <c r="G59" s="88"/>
      <c r="H59" s="87"/>
      <c r="I59" s="88"/>
      <c r="J59" s="88"/>
      <c r="K59" s="87"/>
      <c r="L59" s="88"/>
      <c r="M59" s="87"/>
      <c r="N59" s="88"/>
      <c r="O59" s="72"/>
      <c r="P59" s="72"/>
      <c r="Q59" s="72"/>
      <c r="R59" s="72"/>
      <c r="S59" s="72"/>
      <c r="T59" s="72"/>
      <c r="U59" s="72"/>
    </row>
    <row r="60" spans="1:21" x14ac:dyDescent="0.2">
      <c r="A60" s="72"/>
      <c r="B60" s="72"/>
      <c r="C60" s="85"/>
      <c r="D60" s="86"/>
      <c r="E60" s="85"/>
      <c r="F60" s="87"/>
      <c r="G60" s="88"/>
      <c r="H60" s="87"/>
      <c r="I60" s="88"/>
      <c r="J60" s="88"/>
      <c r="K60" s="87"/>
      <c r="L60" s="88"/>
      <c r="M60" s="87"/>
      <c r="N60" s="88"/>
      <c r="O60" s="72"/>
      <c r="P60" s="72"/>
      <c r="Q60" s="72"/>
      <c r="R60" s="72"/>
      <c r="S60" s="72"/>
      <c r="T60" s="72"/>
      <c r="U60" s="72"/>
    </row>
    <row r="61" spans="1:21" x14ac:dyDescent="0.2">
      <c r="A61" s="72"/>
      <c r="B61" s="72"/>
      <c r="C61" s="85"/>
      <c r="D61" s="86"/>
      <c r="E61" s="85"/>
      <c r="F61" s="87"/>
      <c r="G61" s="88"/>
      <c r="H61" s="87"/>
      <c r="I61" s="88"/>
      <c r="J61" s="88"/>
      <c r="K61" s="87"/>
      <c r="L61" s="88"/>
      <c r="M61" s="87"/>
      <c r="N61" s="88"/>
      <c r="O61" s="72"/>
      <c r="P61" s="72"/>
      <c r="Q61" s="72"/>
      <c r="R61" s="72"/>
      <c r="S61" s="72"/>
      <c r="T61" s="72"/>
      <c r="U61" s="72"/>
    </row>
    <row r="62" spans="1:21" x14ac:dyDescent="0.2">
      <c r="A62" s="72"/>
      <c r="B62" s="72"/>
      <c r="C62" s="85"/>
      <c r="D62" s="86"/>
      <c r="E62" s="85"/>
      <c r="F62" s="87"/>
      <c r="G62" s="88"/>
      <c r="H62" s="87"/>
      <c r="I62" s="88"/>
      <c r="J62" s="88"/>
      <c r="K62" s="87"/>
      <c r="L62" s="88"/>
      <c r="M62" s="87"/>
      <c r="N62" s="88"/>
      <c r="O62" s="72"/>
      <c r="P62" s="72"/>
      <c r="Q62" s="72"/>
      <c r="R62" s="72"/>
      <c r="S62" s="72"/>
      <c r="T62" s="72"/>
      <c r="U62" s="72"/>
    </row>
  </sheetData>
  <sheetProtection formatColumns="0" formatRows="0" insertColumns="0" insertRows="0"/>
  <mergeCells count="120">
    <mergeCell ref="E54:F54"/>
    <mergeCell ref="E55:F55"/>
    <mergeCell ref="J30:N55"/>
    <mergeCell ref="K16:L16"/>
    <mergeCell ref="M16:N16"/>
    <mergeCell ref="H16:I16"/>
    <mergeCell ref="E47:F47"/>
    <mergeCell ref="E48:F48"/>
    <mergeCell ref="E49:F49"/>
    <mergeCell ref="E50:F50"/>
    <mergeCell ref="E51:F51"/>
    <mergeCell ref="E52:F52"/>
    <mergeCell ref="E41:F41"/>
    <mergeCell ref="C54:D54"/>
    <mergeCell ref="C55:D55"/>
    <mergeCell ref="E16:F16"/>
    <mergeCell ref="E17:F17"/>
    <mergeCell ref="E18:F18"/>
    <mergeCell ref="E19:F19"/>
    <mergeCell ref="E20:F20"/>
    <mergeCell ref="E21:F21"/>
    <mergeCell ref="E22:F22"/>
    <mergeCell ref="C47:D47"/>
    <mergeCell ref="C48:D48"/>
    <mergeCell ref="C49:D49"/>
    <mergeCell ref="C50:D50"/>
    <mergeCell ref="C51:D51"/>
    <mergeCell ref="E23:F23"/>
    <mergeCell ref="E24:F24"/>
    <mergeCell ref="E25:F25"/>
    <mergeCell ref="E26:F26"/>
    <mergeCell ref="E27:F27"/>
    <mergeCell ref="E40:F40"/>
    <mergeCell ref="E29:F29"/>
    <mergeCell ref="E30:F30"/>
    <mergeCell ref="E31:F31"/>
    <mergeCell ref="E32:F32"/>
    <mergeCell ref="C53:D53"/>
    <mergeCell ref="E33:F33"/>
    <mergeCell ref="E34:F34"/>
    <mergeCell ref="E35:F35"/>
    <mergeCell ref="E36:F36"/>
    <mergeCell ref="E37:F37"/>
    <mergeCell ref="E38:F38"/>
    <mergeCell ref="E39:F39"/>
    <mergeCell ref="E42:F42"/>
    <mergeCell ref="E43:F43"/>
    <mergeCell ref="E44:F44"/>
    <mergeCell ref="E45:F45"/>
    <mergeCell ref="E46:F46"/>
    <mergeCell ref="E53:F53"/>
    <mergeCell ref="C24:D24"/>
    <mergeCell ref="C52:D52"/>
    <mergeCell ref="C41:D41"/>
    <mergeCell ref="C42:D42"/>
    <mergeCell ref="C43:D43"/>
    <mergeCell ref="C44:D44"/>
    <mergeCell ref="C45:D45"/>
    <mergeCell ref="C46:D46"/>
    <mergeCell ref="E28:F28"/>
    <mergeCell ref="C26:D26"/>
    <mergeCell ref="C27:D27"/>
    <mergeCell ref="C40:D40"/>
    <mergeCell ref="C29:D29"/>
    <mergeCell ref="C30:D30"/>
    <mergeCell ref="C31:D31"/>
    <mergeCell ref="C32:D32"/>
    <mergeCell ref="C33:D33"/>
    <mergeCell ref="C34:D34"/>
    <mergeCell ref="C35:D35"/>
    <mergeCell ref="C36:D36"/>
    <mergeCell ref="C37:D37"/>
    <mergeCell ref="C38:D38"/>
    <mergeCell ref="C39:D39"/>
    <mergeCell ref="C28:D28"/>
    <mergeCell ref="C25:D25"/>
    <mergeCell ref="C17:D17"/>
    <mergeCell ref="C18:D18"/>
    <mergeCell ref="H15:I15"/>
    <mergeCell ref="C19:D19"/>
    <mergeCell ref="C20:D20"/>
    <mergeCell ref="O4:S4"/>
    <mergeCell ref="O9:O10"/>
    <mergeCell ref="P9:P10"/>
    <mergeCell ref="Q9:R10"/>
    <mergeCell ref="S9:S10"/>
    <mergeCell ref="Q8:R8"/>
    <mergeCell ref="O6:O7"/>
    <mergeCell ref="P6:P7"/>
    <mergeCell ref="S6:S7"/>
    <mergeCell ref="Q6:R7"/>
    <mergeCell ref="K15:L15"/>
    <mergeCell ref="M15:N15"/>
    <mergeCell ref="C15:D15"/>
    <mergeCell ref="E15:F15"/>
    <mergeCell ref="C16:D16"/>
    <mergeCell ref="C21:D21"/>
    <mergeCell ref="C22:D22"/>
    <mergeCell ref="C23:D23"/>
    <mergeCell ref="C4:D4"/>
    <mergeCell ref="J4:K4"/>
    <mergeCell ref="H6:H7"/>
    <mergeCell ref="J6:J7"/>
    <mergeCell ref="K6:K7"/>
    <mergeCell ref="L6:L7"/>
    <mergeCell ref="M6:M7"/>
    <mergeCell ref="C6:C7"/>
    <mergeCell ref="D6:D7"/>
    <mergeCell ref="E6:E7"/>
    <mergeCell ref="F6:F7"/>
    <mergeCell ref="G6:G7"/>
    <mergeCell ref="C13:I14"/>
    <mergeCell ref="J13:N14"/>
    <mergeCell ref="P11:P12"/>
    <mergeCell ref="A10:B12"/>
    <mergeCell ref="N10:N11"/>
    <mergeCell ref="M10:M11"/>
    <mergeCell ref="G10:G11"/>
    <mergeCell ref="H10:H11"/>
    <mergeCell ref="L10:L11"/>
  </mergeCells>
  <pageMargins left="0.7" right="0.7" top="0.78740157499999996" bottom="0.78740157499999996"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I23"/>
  <sheetViews>
    <sheetView showGridLines="0" showRowColHeaders="0" tabSelected="1" zoomScale="95" zoomScaleNormal="95" workbookViewId="0">
      <selection activeCell="C29" sqref="C29"/>
    </sheetView>
  </sheetViews>
  <sheetFormatPr baseColWidth="10" defaultColWidth="11.5703125" defaultRowHeight="12.75" x14ac:dyDescent="0.2"/>
  <cols>
    <col min="1" max="1" width="55.7109375" customWidth="1"/>
    <col min="2" max="6" width="11.5703125" style="3"/>
  </cols>
  <sheetData>
    <row r="1" spans="1:9" s="33" customFormat="1" ht="56.65" customHeight="1" x14ac:dyDescent="0.2">
      <c r="A1" s="31" t="s">
        <v>153</v>
      </c>
      <c r="B1" s="467"/>
      <c r="C1" s="467"/>
      <c r="D1" s="467"/>
      <c r="E1" s="467"/>
      <c r="F1" s="46" t="s">
        <v>100</v>
      </c>
      <c r="G1" s="32" t="s">
        <v>88</v>
      </c>
      <c r="H1" s="32" t="s">
        <v>89</v>
      </c>
      <c r="I1" s="32" t="s">
        <v>90</v>
      </c>
    </row>
    <row r="2" spans="1:9" s="38" customFormat="1" ht="42.6" customHeight="1" x14ac:dyDescent="0.2">
      <c r="A2" s="34" t="s">
        <v>91</v>
      </c>
      <c r="B2" s="35"/>
      <c r="C2" s="35" t="s">
        <v>118</v>
      </c>
      <c r="D2" s="36" t="s">
        <v>92</v>
      </c>
      <c r="E2" s="36" t="s">
        <v>117</v>
      </c>
      <c r="F2" s="36"/>
      <c r="G2" s="37"/>
      <c r="H2" s="37"/>
      <c r="I2" s="37"/>
    </row>
    <row r="3" spans="1:9" ht="21.2" customHeight="1" x14ac:dyDescent="0.2">
      <c r="A3" s="39" t="s">
        <v>93</v>
      </c>
      <c r="B3" s="80">
        <v>7.2999999999999995E-2</v>
      </c>
      <c r="C3" s="80">
        <v>7.2999999999999995E-2</v>
      </c>
      <c r="D3" s="80">
        <v>7.2999999999999995E-2</v>
      </c>
      <c r="E3" s="80">
        <v>7.2999999999999995E-2</v>
      </c>
      <c r="F3" s="80">
        <v>7.2999999999999995E-2</v>
      </c>
      <c r="G3" s="37">
        <v>0.13</v>
      </c>
      <c r="H3" s="37">
        <v>0.13</v>
      </c>
      <c r="I3" s="37">
        <v>0.05</v>
      </c>
    </row>
    <row r="4" spans="1:9" ht="42.6" customHeight="1" x14ac:dyDescent="0.2">
      <c r="A4" s="39" t="s">
        <v>154</v>
      </c>
      <c r="B4" s="80">
        <v>8.5000000000000006E-3</v>
      </c>
      <c r="C4" s="80">
        <v>8.5000000000000006E-3</v>
      </c>
      <c r="D4" s="80">
        <v>6.0000000000000001E-3</v>
      </c>
      <c r="E4" s="80">
        <v>6.0000000000000001E-3</v>
      </c>
      <c r="F4" s="80">
        <v>8.5000000000000006E-3</v>
      </c>
      <c r="G4" s="37"/>
      <c r="H4" s="37"/>
      <c r="I4" s="37"/>
    </row>
    <row r="5" spans="1:9" ht="21.2" customHeight="1" x14ac:dyDescent="0.2">
      <c r="A5" s="39" t="s">
        <v>155</v>
      </c>
      <c r="B5" s="80">
        <v>1.7000000000000001E-2</v>
      </c>
      <c r="C5" s="80">
        <v>1.7000000000000001E-2</v>
      </c>
      <c r="D5" s="80">
        <v>1.2E-2</v>
      </c>
      <c r="E5" s="80">
        <v>1.2E-2</v>
      </c>
      <c r="F5" s="80">
        <v>1.7000000000000001E-2</v>
      </c>
      <c r="G5" s="37"/>
      <c r="H5" s="37"/>
      <c r="I5" s="37"/>
    </row>
    <row r="6" spans="1:9" ht="21.2" customHeight="1" x14ac:dyDescent="0.2">
      <c r="A6" s="39" t="s">
        <v>101</v>
      </c>
      <c r="B6" s="80"/>
      <c r="C6" s="80"/>
      <c r="D6" s="80"/>
      <c r="E6" s="80"/>
      <c r="F6" s="80">
        <v>3.5000000000000001E-3</v>
      </c>
      <c r="G6" s="37"/>
      <c r="H6" s="37"/>
      <c r="I6" s="37"/>
    </row>
    <row r="7" spans="1:9" ht="21.2" customHeight="1" x14ac:dyDescent="0.2">
      <c r="A7" s="39" t="s">
        <v>94</v>
      </c>
      <c r="B7" s="80">
        <v>9.2999999999999999E-2</v>
      </c>
      <c r="C7" s="80">
        <v>9.2999999999999999E-2</v>
      </c>
      <c r="D7" s="80">
        <v>9.2999999999999999E-2</v>
      </c>
      <c r="E7" s="80">
        <v>9.2999999999999999E-2</v>
      </c>
      <c r="F7" s="80">
        <v>9.2999999999999999E-2</v>
      </c>
      <c r="G7" s="37">
        <v>0.15</v>
      </c>
      <c r="H7" s="37">
        <v>0.15</v>
      </c>
      <c r="I7" s="37">
        <v>0.05</v>
      </c>
    </row>
    <row r="8" spans="1:9" ht="21.2" customHeight="1" x14ac:dyDescent="0.2">
      <c r="A8" s="39" t="s">
        <v>156</v>
      </c>
      <c r="B8" s="80">
        <v>1.2999999999999999E-2</v>
      </c>
      <c r="C8" s="80">
        <v>1.2999999999999999E-2</v>
      </c>
      <c r="D8" s="80">
        <v>1.2999999999999999E-2</v>
      </c>
      <c r="E8" s="80">
        <v>1.2999999999999999E-2</v>
      </c>
      <c r="F8" s="80">
        <v>1.2999999999999999E-2</v>
      </c>
      <c r="G8" s="37"/>
      <c r="H8" s="37"/>
      <c r="I8" s="37"/>
    </row>
    <row r="9" spans="1:9" ht="32.65" customHeight="1" x14ac:dyDescent="0.2">
      <c r="A9" s="34" t="s">
        <v>95</v>
      </c>
      <c r="B9" s="468"/>
      <c r="C9" s="468"/>
      <c r="D9" s="468"/>
      <c r="E9" s="468"/>
      <c r="F9" s="80"/>
      <c r="G9" s="37"/>
      <c r="H9" s="37"/>
      <c r="I9" s="37"/>
    </row>
    <row r="10" spans="1:9" ht="64.349999999999994" customHeight="1" x14ac:dyDescent="0.2">
      <c r="A10" s="39" t="s">
        <v>157</v>
      </c>
      <c r="B10" s="80">
        <v>2.1999999999999999E-2</v>
      </c>
      <c r="C10" s="80">
        <v>0</v>
      </c>
      <c r="D10" s="80">
        <v>2.1999999999999999E-2</v>
      </c>
      <c r="E10" s="80">
        <v>0</v>
      </c>
      <c r="F10" s="80">
        <v>2.1999999999999999E-2</v>
      </c>
      <c r="G10" s="37">
        <v>1.0999999999999999E-2</v>
      </c>
      <c r="H10" s="37">
        <v>1.0999999999999999E-2</v>
      </c>
      <c r="I10" s="37"/>
    </row>
    <row r="11" spans="1:9" ht="21.2" customHeight="1" x14ac:dyDescent="0.2">
      <c r="A11" s="81" t="s">
        <v>96</v>
      </c>
      <c r="B11" s="80"/>
      <c r="C11" s="80"/>
      <c r="D11" s="80"/>
      <c r="E11" s="80"/>
      <c r="F11" s="80"/>
      <c r="G11" s="37">
        <v>0.02</v>
      </c>
      <c r="H11" s="37"/>
      <c r="I11" s="37"/>
    </row>
    <row r="12" spans="1:9" ht="42.6" customHeight="1" x14ac:dyDescent="0.2">
      <c r="A12" s="39" t="s">
        <v>158</v>
      </c>
      <c r="B12" s="80">
        <v>4.4000000000000003E-3</v>
      </c>
      <c r="C12" s="80">
        <v>4.4000000000000003E-3</v>
      </c>
      <c r="D12" s="80">
        <v>4.4000000000000003E-3</v>
      </c>
      <c r="E12" s="80">
        <v>4.4000000000000003E-3</v>
      </c>
      <c r="F12" s="80">
        <v>4.4000000000000003E-3</v>
      </c>
      <c r="G12" s="37">
        <v>2.3999999999999998E-3</v>
      </c>
      <c r="H12" s="37">
        <v>2.3999999999999998E-3</v>
      </c>
      <c r="I12" s="37"/>
    </row>
    <row r="13" spans="1:9" ht="21.2" customHeight="1" x14ac:dyDescent="0.2">
      <c r="A13" s="469"/>
      <c r="B13" s="469"/>
      <c r="C13" s="469"/>
      <c r="D13" s="469"/>
      <c r="E13" s="469"/>
      <c r="F13" s="81"/>
      <c r="G13" s="37"/>
      <c r="H13" s="37"/>
      <c r="I13" s="37"/>
    </row>
    <row r="14" spans="1:9" ht="21.2" customHeight="1" x14ac:dyDescent="0.2">
      <c r="A14" s="39" t="s">
        <v>159</v>
      </c>
      <c r="B14" s="80">
        <v>5.9999999999999995E-4</v>
      </c>
      <c r="C14" s="80">
        <v>5.9999999999999995E-4</v>
      </c>
      <c r="D14" s="80">
        <v>5.9999999999999995E-4</v>
      </c>
      <c r="E14" s="80">
        <v>5.9999999999999995E-4</v>
      </c>
      <c r="F14" s="80">
        <v>5.9999999999999995E-4</v>
      </c>
      <c r="G14" s="37">
        <v>5.9999999999999995E-4</v>
      </c>
      <c r="H14" s="37">
        <v>5.9999999999999995E-4</v>
      </c>
      <c r="I14" s="37"/>
    </row>
    <row r="15" spans="1:9" ht="42.6" customHeight="1" x14ac:dyDescent="0.2">
      <c r="A15" s="39" t="s">
        <v>97</v>
      </c>
      <c r="B15" s="40"/>
      <c r="C15" s="40"/>
      <c r="D15" s="40"/>
      <c r="E15" s="40"/>
      <c r="F15" s="40"/>
      <c r="G15" s="37">
        <v>0.02</v>
      </c>
      <c r="H15" s="37">
        <v>0.02</v>
      </c>
      <c r="I15" s="37">
        <v>0.02</v>
      </c>
    </row>
    <row r="16" spans="1:9" ht="42.75" customHeight="1" x14ac:dyDescent="0.2">
      <c r="A16" s="39" t="s">
        <v>98</v>
      </c>
      <c r="B16" s="80"/>
      <c r="C16" s="80"/>
      <c r="D16" s="80"/>
      <c r="E16" s="80"/>
      <c r="F16" s="80"/>
      <c r="G16" s="37"/>
      <c r="H16" s="37"/>
      <c r="I16" s="37"/>
    </row>
    <row r="17" spans="1:9" ht="21.2" customHeight="1" x14ac:dyDescent="0.2">
      <c r="A17" s="470"/>
      <c r="B17" s="470"/>
      <c r="C17" s="470"/>
      <c r="D17" s="470"/>
      <c r="E17" s="470"/>
      <c r="F17" s="82"/>
      <c r="G17" s="41"/>
      <c r="H17" s="37"/>
      <c r="I17" s="37"/>
    </row>
    <row r="18" spans="1:9" ht="42.6" customHeight="1" x14ac:dyDescent="0.2">
      <c r="A18" s="42" t="s">
        <v>99</v>
      </c>
      <c r="B18" s="43">
        <f>SUM(B3:B17)</f>
        <v>0.23149999999999998</v>
      </c>
      <c r="C18" s="43">
        <f>SUM(C3:C17)</f>
        <v>0.20949999999999999</v>
      </c>
      <c r="D18" s="43">
        <f>SUM(D3:D17)</f>
        <v>0.22399999999999998</v>
      </c>
      <c r="E18" s="43">
        <f>SUM(E3:E17)</f>
        <v>0.20199999999999999</v>
      </c>
      <c r="F18" s="43">
        <f>SUM(F3:F17)</f>
        <v>0.23499999999999999</v>
      </c>
      <c r="G18" s="44">
        <f>SUM(G16,G2:G16)</f>
        <v>0.33400000000000007</v>
      </c>
      <c r="H18" s="44">
        <f>SUM(H16,H2:H16)</f>
        <v>0.31400000000000006</v>
      </c>
      <c r="I18" s="44">
        <f>SUM(I16,I2:I16)</f>
        <v>0.12000000000000001</v>
      </c>
    </row>
    <row r="20" spans="1:9" x14ac:dyDescent="0.2">
      <c r="A20" s="45" t="s">
        <v>160</v>
      </c>
    </row>
    <row r="22" spans="1:9" x14ac:dyDescent="0.2">
      <c r="A22" s="303" t="s">
        <v>161</v>
      </c>
    </row>
    <row r="23" spans="1:9" x14ac:dyDescent="0.2">
      <c r="A23" s="303" t="s">
        <v>162</v>
      </c>
    </row>
  </sheetData>
  <sheetProtection formatColumns="0" formatRows="0" insertColumns="0" insertRows="0"/>
  <mergeCells count="4">
    <mergeCell ref="B1:E1"/>
    <mergeCell ref="B9:E9"/>
    <mergeCell ref="A13:E13"/>
    <mergeCell ref="A17:E17"/>
  </mergeCells>
  <hyperlinks>
    <hyperlink ref="A20" r:id="rId1" display="Quelle: https://www.imacc.de/arbeitgeberanteil-rechner" xr:uid="{00000000-0004-0000-0100-000000000000}"/>
    <hyperlink ref="A22" r:id="rId2" xr:uid="{8BFD7315-9184-401A-ACAC-8EBA7366D0D6}"/>
    <hyperlink ref="A23" r:id="rId3" xr:uid="{0A0A9339-0B70-47C3-95EF-143094BFE7DE}"/>
  </hyperlinks>
  <pageMargins left="0.78749999999999998" right="0.78749999999999998" top="1.0249999999999999" bottom="1.0249999999999999" header="0.78749999999999998" footer="0.78749999999999998"/>
  <pageSetup paperSize="9" firstPageNumber="0" orientation="portrait" horizontalDpi="300" verticalDpi="300"/>
  <headerFooter>
    <oddHeader>&amp;C&amp;A</oddHeader>
    <oddFooter>&amp;CSeite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Weltbild</vt:lpstr>
      <vt:lpstr>Werte-Ermittlung</vt:lpstr>
      <vt:lpstr>Lohnberechnung</vt:lpstr>
      <vt:lpstr>Lohnnebenkosten Arbeitgeber</vt:lpstr>
      <vt:lpstr>Weltbild!Druckbereich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 the nice people of the</dc:creator>
  <dc:description/>
  <cp:lastModifiedBy>Jan Schreiber</cp:lastModifiedBy>
  <cp:revision>31</cp:revision>
  <cp:lastPrinted>2018-08-30T16:22:35Z</cp:lastPrinted>
  <dcterms:created xsi:type="dcterms:W3CDTF">2009-04-28T08:24:36Z</dcterms:created>
  <dcterms:modified xsi:type="dcterms:W3CDTF">2026-03-25T15:44:32Z</dcterms:modified>
  <dc:language>de-DE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